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ORÇAMENTO GERAL\CD-PM RIFAINA\PM RIFAINA RV01\"/>
    </mc:Choice>
  </mc:AlternateContent>
  <bookViews>
    <workbookView xWindow="240" yWindow="75" windowWidth="20115" windowHeight="7995"/>
  </bookViews>
  <sheets>
    <sheet name="ORÇAMENTO GERAL" sheetId="1" r:id="rId1"/>
    <sheet name="CASA01" sheetId="5" r:id="rId2"/>
    <sheet name="CASA02" sheetId="4" r:id="rId3"/>
    <sheet name="CASA03" sheetId="6" r:id="rId4"/>
    <sheet name="CASA04" sheetId="7" r:id="rId5"/>
    <sheet name="CASA05" sheetId="8" r:id="rId6"/>
    <sheet name="CASA06" sheetId="9" r:id="rId7"/>
    <sheet name="CASA07" sheetId="10" r:id="rId8"/>
    <sheet name="CASA08" sheetId="11" r:id="rId9"/>
    <sheet name="CASA09" sheetId="13" r:id="rId10"/>
    <sheet name="CASA10" sheetId="12" r:id="rId11"/>
  </sheets>
  <definedNames>
    <definedName name="_xlnm._FilterDatabase" localSheetId="0" hidden="1">'ORÇAMENTO GERAL'!$C$1:$C$754</definedName>
    <definedName name="_xlnm.Print_Area" localSheetId="0">'ORÇAMENTO GERAL'!$A$1:$J$751</definedName>
  </definedNames>
  <calcPr calcId="162913"/>
</workbook>
</file>

<file path=xl/calcChain.xml><?xml version="1.0" encoding="utf-8"?>
<calcChain xmlns="http://schemas.openxmlformats.org/spreadsheetml/2006/main">
  <c r="J81" i="5" l="1"/>
  <c r="J351" i="1"/>
  <c r="J352" i="1"/>
  <c r="J347" i="1"/>
  <c r="J350" i="1"/>
  <c r="J349" i="1"/>
  <c r="J348" i="1"/>
  <c r="J342" i="1"/>
  <c r="J340" i="1"/>
  <c r="J339" i="1"/>
  <c r="J337" i="1"/>
  <c r="J336" i="1"/>
  <c r="J334" i="1"/>
  <c r="J333" i="1"/>
  <c r="J332" i="1"/>
  <c r="J331" i="1"/>
  <c r="J325" i="1"/>
  <c r="J330" i="1"/>
  <c r="J329" i="1"/>
  <c r="J328" i="1"/>
  <c r="J326" i="1"/>
  <c r="J327" i="1"/>
  <c r="J324" i="1"/>
  <c r="J323" i="1"/>
  <c r="J322" i="1"/>
  <c r="J321" i="1"/>
  <c r="J320" i="1"/>
  <c r="J319" i="1"/>
  <c r="J317" i="1"/>
  <c r="J311" i="1"/>
  <c r="J313" i="1"/>
  <c r="J312" i="1"/>
  <c r="J308" i="1"/>
  <c r="J310" i="1"/>
  <c r="J309" i="1"/>
  <c r="J307" i="1"/>
  <c r="J305" i="1"/>
  <c r="J300" i="1"/>
  <c r="J302" i="1"/>
  <c r="J301" i="1"/>
  <c r="J293" i="1"/>
  <c r="J299" i="1"/>
  <c r="J298" i="1"/>
  <c r="J297" i="1"/>
  <c r="J295" i="1"/>
  <c r="J294" i="1"/>
  <c r="J290" i="1"/>
  <c r="J292" i="1"/>
  <c r="J291" i="1"/>
  <c r="J288" i="1"/>
  <c r="J289" i="1"/>
  <c r="J284" i="1"/>
  <c r="J287" i="1"/>
  <c r="J286" i="1"/>
  <c r="J285" i="1"/>
  <c r="J282" i="1"/>
  <c r="J283" i="1"/>
  <c r="J280" i="1"/>
  <c r="J279" i="1"/>
  <c r="J278" i="1"/>
  <c r="J277" i="1"/>
  <c r="J274" i="1"/>
  <c r="J276" i="1"/>
  <c r="J275" i="1"/>
  <c r="J271" i="1"/>
  <c r="J273" i="1"/>
  <c r="J272" i="1"/>
  <c r="J267" i="1"/>
  <c r="J270" i="1"/>
  <c r="J269" i="1"/>
  <c r="J268" i="1"/>
  <c r="J266" i="1"/>
  <c r="J265" i="1"/>
  <c r="J263" i="1"/>
  <c r="J261" i="1"/>
  <c r="J260" i="1"/>
  <c r="J259" i="1"/>
  <c r="J252" i="1"/>
  <c r="J250" i="1"/>
  <c r="J248" i="1"/>
  <c r="J247" i="1"/>
  <c r="J246" i="1"/>
  <c r="J244" i="1"/>
  <c r="J243" i="1"/>
  <c r="J241" i="1"/>
  <c r="J239" i="1"/>
  <c r="J238" i="1"/>
  <c r="J237" i="1"/>
  <c r="J235" i="1"/>
  <c r="J249" i="1"/>
  <c r="J245" i="1"/>
  <c r="J242" i="1"/>
  <c r="J240" i="1"/>
  <c r="J219" i="1"/>
  <c r="J217" i="1"/>
  <c r="J216" i="1"/>
  <c r="J215" i="1"/>
  <c r="J214" i="1"/>
  <c r="J212" i="1"/>
  <c r="J209" i="1"/>
  <c r="J208" i="1"/>
  <c r="J207" i="1"/>
  <c r="J204" i="1"/>
  <c r="J206" i="1"/>
  <c r="J205" i="1"/>
  <c r="J201" i="1"/>
  <c r="J203" i="1"/>
  <c r="J202" i="1"/>
  <c r="J197" i="1"/>
  <c r="J200" i="1"/>
  <c r="J199" i="1"/>
  <c r="J198" i="1"/>
  <c r="J192" i="1"/>
  <c r="J194" i="1"/>
  <c r="J193" i="1"/>
  <c r="J189" i="1"/>
  <c r="J188" i="1"/>
  <c r="J187" i="1"/>
  <c r="J186" i="1"/>
  <c r="J180" i="1"/>
  <c r="J236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18" i="1"/>
  <c r="J213" i="1"/>
  <c r="J211" i="1"/>
  <c r="J196" i="1"/>
  <c r="J195" i="1"/>
  <c r="J191" i="1"/>
  <c r="J190" i="1"/>
  <c r="J185" i="1"/>
  <c r="J178" i="1"/>
  <c r="J176" i="1"/>
  <c r="J174" i="1"/>
  <c r="J153" i="1"/>
  <c r="J151" i="1"/>
  <c r="J149" i="1"/>
  <c r="J148" i="1"/>
  <c r="J147" i="1"/>
  <c r="J146" i="1"/>
  <c r="J145" i="1"/>
  <c r="J143" i="1"/>
  <c r="J142" i="1"/>
  <c r="J140" i="1"/>
  <c r="J139" i="1"/>
  <c r="J135" i="1"/>
  <c r="J137" i="1"/>
  <c r="J136" i="1"/>
  <c r="J134" i="1"/>
  <c r="J133" i="1"/>
  <c r="J132" i="1"/>
  <c r="J124" i="1"/>
  <c r="J126" i="1"/>
  <c r="J123" i="1"/>
  <c r="J122" i="1"/>
  <c r="J121" i="1"/>
  <c r="J120" i="1"/>
  <c r="J116" i="1"/>
  <c r="J115" i="1"/>
  <c r="J113" i="1"/>
  <c r="J112" i="1"/>
  <c r="J111" i="1"/>
  <c r="J110" i="1"/>
  <c r="J106" i="1"/>
  <c r="J101" i="1"/>
  <c r="J103" i="1"/>
  <c r="J102" i="1"/>
  <c r="J100" i="1"/>
  <c r="J92" i="1"/>
  <c r="J98" i="1"/>
  <c r="J97" i="1"/>
  <c r="J96" i="1"/>
  <c r="J95" i="1"/>
  <c r="J94" i="1"/>
  <c r="J93" i="1"/>
  <c r="J87" i="1"/>
  <c r="J90" i="1"/>
  <c r="J89" i="1"/>
  <c r="J88" i="1"/>
  <c r="J82" i="1"/>
  <c r="J78" i="1"/>
  <c r="J76" i="1"/>
  <c r="J74" i="1"/>
  <c r="J68" i="1"/>
  <c r="J63" i="1"/>
  <c r="J61" i="1"/>
  <c r="J59" i="1"/>
  <c r="J57" i="1"/>
  <c r="J55" i="1"/>
  <c r="J53" i="1"/>
  <c r="J51" i="1"/>
  <c r="J49" i="1"/>
  <c r="J46" i="1"/>
  <c r="J41" i="1"/>
  <c r="J39" i="1"/>
  <c r="J36" i="1"/>
  <c r="J28" i="1"/>
  <c r="J34" i="1"/>
  <c r="J27" i="1"/>
  <c r="J26" i="1"/>
  <c r="J25" i="1"/>
  <c r="J21" i="1"/>
  <c r="J20" i="1"/>
  <c r="J19" i="1"/>
  <c r="J18" i="1"/>
  <c r="J16" i="1"/>
  <c r="J15" i="1"/>
  <c r="J14" i="1"/>
  <c r="J13" i="1"/>
  <c r="J12" i="1"/>
  <c r="J11" i="1"/>
  <c r="J10" i="1"/>
  <c r="J9" i="1"/>
  <c r="J6" i="1"/>
  <c r="J8" i="1"/>
  <c r="J7" i="1"/>
  <c r="J54" i="1"/>
  <c r="J56" i="1"/>
  <c r="H7" i="12"/>
  <c r="H8" i="12"/>
  <c r="H9" i="12"/>
  <c r="H10" i="12"/>
  <c r="J10" i="12" s="1"/>
  <c r="H11" i="12"/>
  <c r="J11" i="12" s="1"/>
  <c r="H12" i="12"/>
  <c r="H13" i="12"/>
  <c r="H14" i="12"/>
  <c r="H15" i="12"/>
  <c r="H16" i="12"/>
  <c r="H17" i="12"/>
  <c r="H18" i="12"/>
  <c r="J18" i="12" s="1"/>
  <c r="J17" i="12" s="1"/>
  <c r="H19" i="12"/>
  <c r="H20" i="12"/>
  <c r="H21" i="12"/>
  <c r="H22" i="12"/>
  <c r="H23" i="12"/>
  <c r="H24" i="12"/>
  <c r="H25" i="12"/>
  <c r="H26" i="12"/>
  <c r="J26" i="12" s="1"/>
  <c r="H27" i="12"/>
  <c r="H28" i="12"/>
  <c r="H29" i="12"/>
  <c r="H30" i="12"/>
  <c r="H31" i="12"/>
  <c r="J31" i="12" s="1"/>
  <c r="J30" i="12" s="1"/>
  <c r="H32" i="12"/>
  <c r="H33" i="12"/>
  <c r="H34" i="12"/>
  <c r="H35" i="12"/>
  <c r="J35" i="12" s="1"/>
  <c r="H36" i="12"/>
  <c r="H37" i="12"/>
  <c r="H38" i="12"/>
  <c r="H39" i="12"/>
  <c r="H40" i="12"/>
  <c r="H41" i="12"/>
  <c r="H42" i="12"/>
  <c r="H43" i="12"/>
  <c r="H44" i="12"/>
  <c r="H45" i="12"/>
  <c r="H46" i="12"/>
  <c r="J46" i="12" s="1"/>
  <c r="H47" i="12"/>
  <c r="J47" i="12" s="1"/>
  <c r="H48" i="12"/>
  <c r="H49" i="12"/>
  <c r="H50" i="12"/>
  <c r="J50" i="12" s="1"/>
  <c r="H51" i="12"/>
  <c r="H52" i="12"/>
  <c r="H53" i="12"/>
  <c r="H54" i="12"/>
  <c r="J54" i="12" s="1"/>
  <c r="J53" i="12" s="1"/>
  <c r="H55" i="12"/>
  <c r="H56" i="12"/>
  <c r="H57" i="12"/>
  <c r="H58" i="12"/>
  <c r="H59" i="12"/>
  <c r="H60" i="12"/>
  <c r="H61" i="12"/>
  <c r="H62" i="12"/>
  <c r="H63" i="12"/>
  <c r="H64" i="12"/>
  <c r="H65" i="12"/>
  <c r="J65" i="12" s="1"/>
  <c r="H66" i="12"/>
  <c r="H67" i="12"/>
  <c r="J67" i="12" s="1"/>
  <c r="J66" i="12" s="1"/>
  <c r="H68" i="12"/>
  <c r="H69" i="12"/>
  <c r="J69" i="12" s="1"/>
  <c r="H70" i="12"/>
  <c r="H71" i="12"/>
  <c r="J71" i="12" s="1"/>
  <c r="J70" i="12" s="1"/>
  <c r="H72" i="12"/>
  <c r="H73" i="12"/>
  <c r="H6" i="12"/>
  <c r="J6" i="12" s="1"/>
  <c r="J73" i="12"/>
  <c r="J72" i="12" s="1"/>
  <c r="G73" i="12"/>
  <c r="G72" i="12"/>
  <c r="G70" i="12"/>
  <c r="G69" i="12"/>
  <c r="J68" i="12"/>
  <c r="I68" i="12"/>
  <c r="G68" i="12"/>
  <c r="G67" i="12"/>
  <c r="G66" i="12"/>
  <c r="G65" i="12"/>
  <c r="J64" i="12"/>
  <c r="J63" i="12" s="1"/>
  <c r="I64" i="12"/>
  <c r="G64" i="12"/>
  <c r="G63" i="12"/>
  <c r="J62" i="12"/>
  <c r="J61" i="12" s="1"/>
  <c r="G62" i="12"/>
  <c r="G61" i="12"/>
  <c r="J60" i="12"/>
  <c r="J59" i="12" s="1"/>
  <c r="G60" i="12"/>
  <c r="G59" i="12"/>
  <c r="J58" i="12"/>
  <c r="J57" i="12" s="1"/>
  <c r="G58" i="12"/>
  <c r="G57" i="12"/>
  <c r="J56" i="12"/>
  <c r="G56" i="12"/>
  <c r="J55" i="12"/>
  <c r="G55" i="12"/>
  <c r="G54" i="12"/>
  <c r="G53" i="12"/>
  <c r="J52" i="12"/>
  <c r="G52" i="12"/>
  <c r="J51" i="12"/>
  <c r="G51" i="12"/>
  <c r="G50" i="12"/>
  <c r="I49" i="12"/>
  <c r="J49" i="12"/>
  <c r="G49" i="12"/>
  <c r="G48" i="12"/>
  <c r="G47" i="12"/>
  <c r="G46" i="12"/>
  <c r="I45" i="12"/>
  <c r="J45" i="12"/>
  <c r="G45" i="12"/>
  <c r="J44" i="12"/>
  <c r="G44" i="12"/>
  <c r="J43" i="12"/>
  <c r="G43" i="12"/>
  <c r="G42" i="12"/>
  <c r="J41" i="12"/>
  <c r="G41" i="12"/>
  <c r="J40" i="12"/>
  <c r="G40" i="12"/>
  <c r="I39" i="12"/>
  <c r="J39" i="12"/>
  <c r="J38" i="12" s="1"/>
  <c r="G39" i="12"/>
  <c r="G38" i="12"/>
  <c r="J37" i="12"/>
  <c r="J36" i="12" s="1"/>
  <c r="G37" i="12"/>
  <c r="G36" i="12"/>
  <c r="G35" i="12"/>
  <c r="J34" i="12"/>
  <c r="G34" i="12"/>
  <c r="J33" i="12"/>
  <c r="G33" i="12"/>
  <c r="G32" i="12"/>
  <c r="G31" i="12"/>
  <c r="G30" i="12"/>
  <c r="J29" i="12"/>
  <c r="G29" i="12"/>
  <c r="J28" i="12"/>
  <c r="G28" i="12"/>
  <c r="J27" i="12"/>
  <c r="G27" i="12"/>
  <c r="G26" i="12"/>
  <c r="J25" i="12"/>
  <c r="G25" i="12"/>
  <c r="G24" i="12"/>
  <c r="I23" i="12"/>
  <c r="J23" i="12"/>
  <c r="G23" i="12"/>
  <c r="I22" i="12"/>
  <c r="J22" i="12"/>
  <c r="G22" i="12"/>
  <c r="G21" i="12"/>
  <c r="J20" i="12"/>
  <c r="G20" i="12"/>
  <c r="J19" i="12"/>
  <c r="G19" i="12"/>
  <c r="G18" i="12"/>
  <c r="G17" i="12"/>
  <c r="J16" i="12"/>
  <c r="G16" i="12"/>
  <c r="J15" i="12"/>
  <c r="J14" i="12" s="1"/>
  <c r="G15" i="12"/>
  <c r="G14" i="12"/>
  <c r="J13" i="12"/>
  <c r="J12" i="12" s="1"/>
  <c r="G13" i="12"/>
  <c r="G12" i="12"/>
  <c r="G11" i="12"/>
  <c r="I10" i="12"/>
  <c r="G10" i="12"/>
  <c r="G9" i="12"/>
  <c r="J8" i="12"/>
  <c r="G8" i="12"/>
  <c r="J7" i="12"/>
  <c r="G7" i="12"/>
  <c r="G6" i="12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J81" i="13" s="1"/>
  <c r="J80" i="13" s="1"/>
  <c r="H82" i="13"/>
  <c r="H83" i="13"/>
  <c r="H84" i="13"/>
  <c r="H85" i="13"/>
  <c r="H6" i="13"/>
  <c r="G85" i="13"/>
  <c r="G84" i="13"/>
  <c r="J83" i="13"/>
  <c r="J82" i="13" s="1"/>
  <c r="G82" i="13"/>
  <c r="G80" i="13"/>
  <c r="G79" i="13"/>
  <c r="J79" i="13" s="1"/>
  <c r="J78" i="13" s="1"/>
  <c r="G78" i="13"/>
  <c r="G77" i="13"/>
  <c r="G76" i="13"/>
  <c r="J76" i="13" s="1"/>
  <c r="G75" i="13"/>
  <c r="J75" i="13" s="1"/>
  <c r="G74" i="13"/>
  <c r="J74" i="13" s="1"/>
  <c r="G73" i="13"/>
  <c r="G72" i="13"/>
  <c r="I71" i="13"/>
  <c r="G71" i="13"/>
  <c r="G70" i="13"/>
  <c r="G69" i="13"/>
  <c r="G68" i="13"/>
  <c r="G67" i="13"/>
  <c r="J67" i="13" s="1"/>
  <c r="G66" i="13"/>
  <c r="G65" i="13"/>
  <c r="G64" i="13"/>
  <c r="J64" i="13" s="1"/>
  <c r="J63" i="13" s="1"/>
  <c r="G63" i="13"/>
  <c r="G62" i="13"/>
  <c r="G61" i="13"/>
  <c r="G60" i="13"/>
  <c r="J60" i="13" s="1"/>
  <c r="G59" i="13"/>
  <c r="J59" i="13" s="1"/>
  <c r="G58" i="13"/>
  <c r="G57" i="13"/>
  <c r="G56" i="13"/>
  <c r="J56" i="13" s="1"/>
  <c r="G55" i="13"/>
  <c r="G54" i="13"/>
  <c r="G53" i="13"/>
  <c r="G52" i="13"/>
  <c r="J52" i="13" s="1"/>
  <c r="G51" i="13"/>
  <c r="J51" i="13" s="1"/>
  <c r="G50" i="13"/>
  <c r="G49" i="13"/>
  <c r="G48" i="13"/>
  <c r="J48" i="13" s="1"/>
  <c r="J47" i="13" s="1"/>
  <c r="G47" i="13"/>
  <c r="G46" i="13"/>
  <c r="G45" i="13"/>
  <c r="I44" i="13"/>
  <c r="I46" i="13" s="1"/>
  <c r="G44" i="13"/>
  <c r="G43" i="13"/>
  <c r="J43" i="13" s="1"/>
  <c r="G42" i="13"/>
  <c r="G41" i="13"/>
  <c r="G40" i="13"/>
  <c r="J40" i="13" s="1"/>
  <c r="G39" i="13"/>
  <c r="J39" i="13" s="1"/>
  <c r="G38" i="13"/>
  <c r="G37" i="13"/>
  <c r="J37" i="13" s="1"/>
  <c r="J36" i="13" s="1"/>
  <c r="G36" i="13"/>
  <c r="G35" i="13"/>
  <c r="J35" i="13" s="1"/>
  <c r="G34" i="13"/>
  <c r="G33" i="13"/>
  <c r="G32" i="13"/>
  <c r="J32" i="13" s="1"/>
  <c r="J31" i="13" s="1"/>
  <c r="G31" i="13"/>
  <c r="G30" i="13"/>
  <c r="G29" i="13"/>
  <c r="G28" i="13"/>
  <c r="J28" i="13" s="1"/>
  <c r="G27" i="13"/>
  <c r="J27" i="13" s="1"/>
  <c r="G26" i="13"/>
  <c r="G25" i="13"/>
  <c r="J25" i="13" s="1"/>
  <c r="I24" i="13"/>
  <c r="G24" i="13"/>
  <c r="G23" i="13"/>
  <c r="G22" i="13"/>
  <c r="G21" i="13"/>
  <c r="J21" i="13" s="1"/>
  <c r="G20" i="13"/>
  <c r="G19" i="13"/>
  <c r="J19" i="13" s="1"/>
  <c r="G18" i="13"/>
  <c r="G17" i="13"/>
  <c r="J17" i="13" s="1"/>
  <c r="G16" i="13"/>
  <c r="G15" i="13"/>
  <c r="J15" i="13" s="1"/>
  <c r="G14" i="13"/>
  <c r="G13" i="13"/>
  <c r="G12" i="13"/>
  <c r="G11" i="13"/>
  <c r="G10" i="13"/>
  <c r="G9" i="13"/>
  <c r="G8" i="13"/>
  <c r="G7" i="13"/>
  <c r="J7" i="13" s="1"/>
  <c r="G6" i="13"/>
  <c r="J6" i="13" s="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J33" i="11" s="1"/>
  <c r="H34" i="11"/>
  <c r="H35" i="11"/>
  <c r="H36" i="11"/>
  <c r="H37" i="11"/>
  <c r="H38" i="11"/>
  <c r="H39" i="11"/>
  <c r="H40" i="11"/>
  <c r="H41" i="11"/>
  <c r="J41" i="11" s="1"/>
  <c r="H42" i="11"/>
  <c r="H43" i="11"/>
  <c r="H44" i="11"/>
  <c r="H45" i="11"/>
  <c r="H46" i="11"/>
  <c r="H47" i="11"/>
  <c r="H48" i="11"/>
  <c r="H49" i="11"/>
  <c r="J49" i="11" s="1"/>
  <c r="H50" i="11"/>
  <c r="H51" i="11"/>
  <c r="H52" i="11"/>
  <c r="H53" i="11"/>
  <c r="H54" i="11"/>
  <c r="H55" i="11"/>
  <c r="H56" i="11"/>
  <c r="H57" i="11"/>
  <c r="H58" i="11"/>
  <c r="H59" i="11"/>
  <c r="H60" i="11"/>
  <c r="H61" i="11"/>
  <c r="J61" i="11" s="1"/>
  <c r="J60" i="11" s="1"/>
  <c r="H62" i="11"/>
  <c r="H63" i="11"/>
  <c r="H64" i="11"/>
  <c r="H65" i="11"/>
  <c r="J65" i="11" s="1"/>
  <c r="H66" i="11"/>
  <c r="H67" i="11"/>
  <c r="H68" i="11"/>
  <c r="J68" i="11" s="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J82" i="11" s="1"/>
  <c r="J81" i="11" s="1"/>
  <c r="H83" i="11"/>
  <c r="H84" i="11"/>
  <c r="H6" i="11"/>
  <c r="G84" i="11"/>
  <c r="J84" i="11" s="1"/>
  <c r="J83" i="11" s="1"/>
  <c r="J80" i="11"/>
  <c r="J79" i="11" s="1"/>
  <c r="G78" i="11"/>
  <c r="G76" i="11"/>
  <c r="J76" i="11" s="1"/>
  <c r="J75" i="11"/>
  <c r="G75" i="11"/>
  <c r="G74" i="11"/>
  <c r="J73" i="11"/>
  <c r="G73" i="11"/>
  <c r="G72" i="11"/>
  <c r="J72" i="11" s="1"/>
  <c r="G70" i="11"/>
  <c r="G69" i="11"/>
  <c r="G68" i="11"/>
  <c r="I66" i="11"/>
  <c r="G66" i="11"/>
  <c r="G65" i="11"/>
  <c r="J63" i="11"/>
  <c r="J62" i="11" s="1"/>
  <c r="G63" i="11"/>
  <c r="G61" i="11"/>
  <c r="J59" i="11"/>
  <c r="G59" i="11"/>
  <c r="G58" i="11"/>
  <c r="G56" i="11"/>
  <c r="J56" i="11" s="1"/>
  <c r="J55" i="11"/>
  <c r="J54" i="11" s="1"/>
  <c r="G55" i="11"/>
  <c r="I53" i="11"/>
  <c r="G53" i="11"/>
  <c r="G51" i="11"/>
  <c r="J51" i="11" s="1"/>
  <c r="J50" i="11" s="1"/>
  <c r="G50" i="11"/>
  <c r="G49" i="11"/>
  <c r="G48" i="11"/>
  <c r="J48" i="11" s="1"/>
  <c r="J47" i="11"/>
  <c r="G47" i="11"/>
  <c r="I45" i="11"/>
  <c r="G45" i="11"/>
  <c r="J44" i="11"/>
  <c r="G44" i="11"/>
  <c r="I43" i="11"/>
  <c r="J43" i="11"/>
  <c r="G43" i="11"/>
  <c r="G42" i="11"/>
  <c r="G41" i="11"/>
  <c r="J39" i="11"/>
  <c r="G39" i="11"/>
  <c r="G38" i="11"/>
  <c r="G36" i="11"/>
  <c r="J36" i="11" s="1"/>
  <c r="J35" i="11" s="1"/>
  <c r="G34" i="11"/>
  <c r="J34" i="11" s="1"/>
  <c r="G33" i="11"/>
  <c r="G32" i="11"/>
  <c r="J32" i="11" s="1"/>
  <c r="G30" i="11"/>
  <c r="J30" i="11" s="1"/>
  <c r="J29" i="11" s="1"/>
  <c r="G28" i="11"/>
  <c r="G26" i="11"/>
  <c r="J25" i="11"/>
  <c r="G25" i="11"/>
  <c r="G24" i="11"/>
  <c r="J23" i="11"/>
  <c r="G23" i="11"/>
  <c r="G22" i="11"/>
  <c r="J22" i="11" s="1"/>
  <c r="I20" i="11"/>
  <c r="J20" i="11"/>
  <c r="G20" i="11"/>
  <c r="I19" i="11"/>
  <c r="J19" i="11"/>
  <c r="G19" i="11"/>
  <c r="J17" i="11"/>
  <c r="G17" i="11"/>
  <c r="G16" i="11"/>
  <c r="J15" i="11"/>
  <c r="G15" i="11"/>
  <c r="J13" i="11"/>
  <c r="G13" i="11"/>
  <c r="G12" i="11"/>
  <c r="J12" i="11" s="1"/>
  <c r="G10" i="11"/>
  <c r="G8" i="11"/>
  <c r="J8" i="11" s="1"/>
  <c r="J7" i="11"/>
  <c r="G7" i="11"/>
  <c r="G6" i="11"/>
  <c r="J6" i="11" s="1"/>
  <c r="H7" i="10"/>
  <c r="H8" i="10"/>
  <c r="H9" i="10"/>
  <c r="H10" i="10"/>
  <c r="H11" i="10"/>
  <c r="H12" i="10"/>
  <c r="J12" i="10" s="1"/>
  <c r="J11" i="10" s="1"/>
  <c r="H13" i="10"/>
  <c r="H14" i="10"/>
  <c r="H15" i="10"/>
  <c r="H16" i="10"/>
  <c r="H17" i="10"/>
  <c r="H18" i="10"/>
  <c r="H19" i="10"/>
  <c r="H20" i="10"/>
  <c r="H21" i="10"/>
  <c r="H22" i="10"/>
  <c r="J22" i="10" s="1"/>
  <c r="H23" i="10"/>
  <c r="H24" i="10"/>
  <c r="H25" i="10"/>
  <c r="H26" i="10"/>
  <c r="H27" i="10"/>
  <c r="H28" i="10"/>
  <c r="J28" i="10" s="1"/>
  <c r="H29" i="10"/>
  <c r="H30" i="10"/>
  <c r="H31" i="10"/>
  <c r="H32" i="10"/>
  <c r="H33" i="10"/>
  <c r="H34" i="10"/>
  <c r="H35" i="10"/>
  <c r="H36" i="10"/>
  <c r="J36" i="10" s="1"/>
  <c r="H37" i="10"/>
  <c r="H38" i="10"/>
  <c r="H39" i="10"/>
  <c r="J39" i="10" s="1"/>
  <c r="J38" i="10" s="1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6" i="10"/>
  <c r="J6" i="10" s="1"/>
  <c r="G73" i="10"/>
  <c r="J73" i="10" s="1"/>
  <c r="J72" i="10" s="1"/>
  <c r="J71" i="10"/>
  <c r="J70" i="10" s="1"/>
  <c r="G69" i="10"/>
  <c r="J69" i="10" s="1"/>
  <c r="I68" i="10"/>
  <c r="G68" i="10"/>
  <c r="J67" i="10"/>
  <c r="G67" i="10"/>
  <c r="J65" i="10"/>
  <c r="G65" i="10"/>
  <c r="J64" i="10"/>
  <c r="J63" i="10" s="1"/>
  <c r="G64" i="10"/>
  <c r="J62" i="10"/>
  <c r="J61" i="10" s="1"/>
  <c r="G62" i="10"/>
  <c r="J60" i="10"/>
  <c r="J59" i="10" s="1"/>
  <c r="G60" i="10"/>
  <c r="J58" i="10"/>
  <c r="J57" i="10" s="1"/>
  <c r="G58" i="10"/>
  <c r="J56" i="10"/>
  <c r="J55" i="10" s="1"/>
  <c r="G56" i="10"/>
  <c r="J54" i="10"/>
  <c r="J53" i="10" s="1"/>
  <c r="G54" i="10"/>
  <c r="J52" i="10"/>
  <c r="J51" i="10" s="1"/>
  <c r="G52" i="10"/>
  <c r="J50" i="10"/>
  <c r="G50" i="10"/>
  <c r="G49" i="10"/>
  <c r="J49" i="10" s="1"/>
  <c r="J48" i="10" s="1"/>
  <c r="G47" i="10"/>
  <c r="I46" i="10"/>
  <c r="J46" i="10" s="1"/>
  <c r="G46" i="10"/>
  <c r="G45" i="10"/>
  <c r="J45" i="10" s="1"/>
  <c r="G44" i="10"/>
  <c r="G42" i="10"/>
  <c r="J42" i="10" s="1"/>
  <c r="J41" i="10"/>
  <c r="J40" i="10" s="1"/>
  <c r="G41" i="10"/>
  <c r="G39" i="10"/>
  <c r="J37" i="10"/>
  <c r="G37" i="10"/>
  <c r="G36" i="10"/>
  <c r="G35" i="10"/>
  <c r="J35" i="10" s="1"/>
  <c r="G33" i="10"/>
  <c r="J33" i="10" s="1"/>
  <c r="J32" i="10" s="1"/>
  <c r="G31" i="10"/>
  <c r="G30" i="10"/>
  <c r="J30" i="10" s="1"/>
  <c r="J29" i="10"/>
  <c r="G29" i="10"/>
  <c r="G28" i="10"/>
  <c r="I27" i="10"/>
  <c r="J27" i="10" s="1"/>
  <c r="G27" i="10"/>
  <c r="I25" i="10"/>
  <c r="J25" i="10" s="1"/>
  <c r="G25" i="10"/>
  <c r="I24" i="10"/>
  <c r="G24" i="10"/>
  <c r="G22" i="10"/>
  <c r="J21" i="10"/>
  <c r="G21" i="10"/>
  <c r="G20" i="10"/>
  <c r="G18" i="10"/>
  <c r="J18" i="10" s="1"/>
  <c r="G17" i="10"/>
  <c r="J17" i="10" s="1"/>
  <c r="J16" i="10" s="1"/>
  <c r="G15" i="10"/>
  <c r="J15" i="10" s="1"/>
  <c r="J14" i="10" s="1"/>
  <c r="J13" i="10"/>
  <c r="G10" i="10"/>
  <c r="J10" i="10" s="1"/>
  <c r="J9" i="10" s="1"/>
  <c r="G8" i="10"/>
  <c r="J8" i="10" s="1"/>
  <c r="G7" i="10"/>
  <c r="G6" i="10"/>
  <c r="H7" i="9"/>
  <c r="H8" i="9"/>
  <c r="H9" i="9"/>
  <c r="H10" i="9"/>
  <c r="H11" i="9"/>
  <c r="H12" i="9"/>
  <c r="H13" i="9"/>
  <c r="J13" i="9" s="1"/>
  <c r="H14" i="9"/>
  <c r="H15" i="9"/>
  <c r="H16" i="9"/>
  <c r="J16" i="9" s="1"/>
  <c r="H17" i="9"/>
  <c r="H18" i="9"/>
  <c r="H19" i="9"/>
  <c r="H20" i="9"/>
  <c r="J20" i="9" s="1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J33" i="9" s="1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J48" i="9" s="1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J61" i="9" s="1"/>
  <c r="J60" i="9" s="1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J76" i="9" s="1"/>
  <c r="H77" i="9"/>
  <c r="H78" i="9"/>
  <c r="H79" i="9"/>
  <c r="H80" i="9"/>
  <c r="H81" i="9"/>
  <c r="H82" i="9"/>
  <c r="H83" i="9"/>
  <c r="H84" i="9"/>
  <c r="J84" i="9" s="1"/>
  <c r="J83" i="9" s="1"/>
  <c r="H6" i="9"/>
  <c r="G84" i="9"/>
  <c r="J82" i="9"/>
  <c r="J81" i="9" s="1"/>
  <c r="J80" i="9"/>
  <c r="J79" i="9" s="1"/>
  <c r="G79" i="9"/>
  <c r="G78" i="9"/>
  <c r="J78" i="9" s="1"/>
  <c r="J77" i="9" s="1"/>
  <c r="G77" i="9"/>
  <c r="G76" i="9"/>
  <c r="G75" i="9"/>
  <c r="J75" i="9" s="1"/>
  <c r="J74" i="9"/>
  <c r="G74" i="9"/>
  <c r="G73" i="9"/>
  <c r="J72" i="9"/>
  <c r="G72" i="9"/>
  <c r="G71" i="9"/>
  <c r="G70" i="9"/>
  <c r="J70" i="9" s="1"/>
  <c r="G69" i="9"/>
  <c r="J68" i="9"/>
  <c r="G68" i="9"/>
  <c r="G67" i="9"/>
  <c r="G66" i="9"/>
  <c r="J66" i="9" s="1"/>
  <c r="J65" i="9"/>
  <c r="J64" i="9" s="1"/>
  <c r="G65" i="9"/>
  <c r="G64" i="9"/>
  <c r="G63" i="9"/>
  <c r="J63" i="9" s="1"/>
  <c r="J62" i="9" s="1"/>
  <c r="G62" i="9"/>
  <c r="G61" i="9"/>
  <c r="G60" i="9"/>
  <c r="G59" i="9"/>
  <c r="J59" i="9" s="1"/>
  <c r="J58" i="9"/>
  <c r="G58" i="9"/>
  <c r="G57" i="9"/>
  <c r="G56" i="9"/>
  <c r="J56" i="9" s="1"/>
  <c r="J55" i="9"/>
  <c r="G55" i="9"/>
  <c r="G54" i="9"/>
  <c r="G53" i="9"/>
  <c r="J53" i="9" s="1"/>
  <c r="J52" i="9" s="1"/>
  <c r="G52" i="9"/>
  <c r="J51" i="9"/>
  <c r="J50" i="9" s="1"/>
  <c r="G51" i="9"/>
  <c r="G50" i="9"/>
  <c r="G49" i="9"/>
  <c r="G48" i="9"/>
  <c r="G47" i="9"/>
  <c r="J47" i="9" s="1"/>
  <c r="G46" i="9"/>
  <c r="I45" i="9"/>
  <c r="G45" i="9"/>
  <c r="J44" i="9"/>
  <c r="G44" i="9"/>
  <c r="G43" i="9"/>
  <c r="J43" i="9" s="1"/>
  <c r="J42" i="9"/>
  <c r="G42" i="9"/>
  <c r="G41" i="9"/>
  <c r="G40" i="9"/>
  <c r="J39" i="9"/>
  <c r="G39" i="9"/>
  <c r="G38" i="9"/>
  <c r="J38" i="9" s="1"/>
  <c r="G37" i="9"/>
  <c r="J36" i="9"/>
  <c r="J35" i="9" s="1"/>
  <c r="G36" i="9"/>
  <c r="G35" i="9"/>
  <c r="G34" i="9"/>
  <c r="J34" i="9" s="1"/>
  <c r="G33" i="9"/>
  <c r="G32" i="9"/>
  <c r="G31" i="9"/>
  <c r="J30" i="9"/>
  <c r="J29" i="9" s="1"/>
  <c r="G30" i="9"/>
  <c r="G29" i="9"/>
  <c r="G28" i="9"/>
  <c r="G27" i="9"/>
  <c r="J26" i="9"/>
  <c r="G26" i="9"/>
  <c r="G25" i="9"/>
  <c r="J24" i="9"/>
  <c r="G24" i="9"/>
  <c r="G23" i="9"/>
  <c r="J23" i="9" s="1"/>
  <c r="J22" i="9"/>
  <c r="G22" i="9"/>
  <c r="G21" i="9"/>
  <c r="I20" i="9"/>
  <c r="G20" i="9"/>
  <c r="J19" i="9"/>
  <c r="J18" i="9" s="1"/>
  <c r="I19" i="9"/>
  <c r="G19" i="9"/>
  <c r="G18" i="9"/>
  <c r="G17" i="9"/>
  <c r="G16" i="9"/>
  <c r="G15" i="9"/>
  <c r="J15" i="9" s="1"/>
  <c r="G14" i="9"/>
  <c r="G13" i="9"/>
  <c r="G12" i="9"/>
  <c r="J12" i="9" s="1"/>
  <c r="G11" i="9"/>
  <c r="J10" i="9"/>
  <c r="J9" i="9" s="1"/>
  <c r="G10" i="9"/>
  <c r="G9" i="9"/>
  <c r="G8" i="9"/>
  <c r="J7" i="9"/>
  <c r="G7" i="9"/>
  <c r="G6" i="9"/>
  <c r="J6" i="9" s="1"/>
  <c r="H7" i="8"/>
  <c r="H8" i="8"/>
  <c r="H9" i="8"/>
  <c r="H10" i="8"/>
  <c r="H11" i="8"/>
  <c r="H12" i="8"/>
  <c r="H13" i="8"/>
  <c r="H14" i="8"/>
  <c r="H15" i="8"/>
  <c r="J15" i="8" s="1"/>
  <c r="J14" i="8" s="1"/>
  <c r="H16" i="8"/>
  <c r="H17" i="8"/>
  <c r="H18" i="8"/>
  <c r="H19" i="8"/>
  <c r="H20" i="8"/>
  <c r="H21" i="8"/>
  <c r="H22" i="8"/>
  <c r="H23" i="8"/>
  <c r="J23" i="8" s="1"/>
  <c r="H24" i="8"/>
  <c r="H25" i="8"/>
  <c r="J25" i="8" s="1"/>
  <c r="H26" i="8"/>
  <c r="H27" i="8"/>
  <c r="H28" i="8"/>
  <c r="H29" i="8"/>
  <c r="H30" i="8"/>
  <c r="J30" i="8" s="1"/>
  <c r="J29" i="8" s="1"/>
  <c r="H31" i="8"/>
  <c r="H32" i="8"/>
  <c r="H33" i="8"/>
  <c r="J33" i="8" s="1"/>
  <c r="H34" i="8"/>
  <c r="H35" i="8"/>
  <c r="H36" i="8"/>
  <c r="H37" i="8"/>
  <c r="H38" i="8"/>
  <c r="J38" i="8" s="1"/>
  <c r="H39" i="8"/>
  <c r="J39" i="8" s="1"/>
  <c r="H40" i="8"/>
  <c r="H41" i="8"/>
  <c r="H42" i="8"/>
  <c r="J42" i="8" s="1"/>
  <c r="H43" i="8"/>
  <c r="J43" i="8" s="1"/>
  <c r="H44" i="8"/>
  <c r="H45" i="8"/>
  <c r="H46" i="8"/>
  <c r="J46" i="8" s="1"/>
  <c r="H47" i="8"/>
  <c r="H48" i="8"/>
  <c r="H49" i="8"/>
  <c r="H50" i="8"/>
  <c r="J50" i="8" s="1"/>
  <c r="J47" i="8" s="1"/>
  <c r="H51" i="8"/>
  <c r="H52" i="8"/>
  <c r="H53" i="8"/>
  <c r="H54" i="8"/>
  <c r="J54" i="8" s="1"/>
  <c r="J53" i="8" s="1"/>
  <c r="H55" i="8"/>
  <c r="H56" i="8"/>
  <c r="H57" i="8"/>
  <c r="J57" i="8" s="1"/>
  <c r="H58" i="8"/>
  <c r="H59" i="8"/>
  <c r="J59" i="8" s="1"/>
  <c r="H60" i="8"/>
  <c r="H61" i="8"/>
  <c r="H62" i="8"/>
  <c r="J62" i="8" s="1"/>
  <c r="J61" i="8" s="1"/>
  <c r="H63" i="8"/>
  <c r="H64" i="8"/>
  <c r="H65" i="8"/>
  <c r="H66" i="8"/>
  <c r="H67" i="8"/>
  <c r="J67" i="8" s="1"/>
  <c r="H68" i="8"/>
  <c r="H69" i="8"/>
  <c r="H70" i="8"/>
  <c r="H71" i="8"/>
  <c r="J71" i="8" s="1"/>
  <c r="H72" i="8"/>
  <c r="H73" i="8"/>
  <c r="H74" i="8"/>
  <c r="H75" i="8"/>
  <c r="J75" i="8" s="1"/>
  <c r="H76" i="8"/>
  <c r="H77" i="8"/>
  <c r="H78" i="8"/>
  <c r="H79" i="8"/>
  <c r="J79" i="8" s="1"/>
  <c r="J78" i="8" s="1"/>
  <c r="H80" i="8"/>
  <c r="H81" i="8"/>
  <c r="H82" i="8"/>
  <c r="J82" i="8" s="1"/>
  <c r="J81" i="8" s="1"/>
  <c r="H83" i="8"/>
  <c r="H84" i="8"/>
  <c r="H85" i="8"/>
  <c r="H86" i="8"/>
  <c r="J86" i="8" s="1"/>
  <c r="J85" i="8" s="1"/>
  <c r="H87" i="8"/>
  <c r="H88" i="8"/>
  <c r="H6" i="8"/>
  <c r="J6" i="8" s="1"/>
  <c r="J88" i="8"/>
  <c r="J87" i="8"/>
  <c r="G87" i="8"/>
  <c r="G86" i="8"/>
  <c r="G85" i="8"/>
  <c r="J84" i="8"/>
  <c r="G84" i="8"/>
  <c r="J83" i="8"/>
  <c r="G83" i="8"/>
  <c r="G82" i="8"/>
  <c r="G81" i="8"/>
  <c r="J80" i="8"/>
  <c r="G80" i="8"/>
  <c r="G79" i="8"/>
  <c r="G78" i="8"/>
  <c r="J77" i="8"/>
  <c r="G77" i="8"/>
  <c r="J76" i="8"/>
  <c r="G76" i="8"/>
  <c r="G75" i="8"/>
  <c r="J74" i="8"/>
  <c r="G74" i="8"/>
  <c r="J73" i="8"/>
  <c r="G73" i="8"/>
  <c r="G72" i="8"/>
  <c r="G71" i="8"/>
  <c r="J70" i="8"/>
  <c r="I70" i="8"/>
  <c r="G70" i="8"/>
  <c r="J69" i="8"/>
  <c r="G69" i="8"/>
  <c r="G68" i="8"/>
  <c r="G67" i="8"/>
  <c r="J66" i="8"/>
  <c r="G66" i="8"/>
  <c r="G65" i="8"/>
  <c r="J64" i="8"/>
  <c r="J63" i="8" s="1"/>
  <c r="G64" i="8"/>
  <c r="G63" i="8"/>
  <c r="G62" i="8"/>
  <c r="G61" i="8"/>
  <c r="J60" i="8"/>
  <c r="G60" i="8"/>
  <c r="G59" i="8"/>
  <c r="G58" i="8"/>
  <c r="G57" i="8"/>
  <c r="J56" i="8"/>
  <c r="G56" i="8"/>
  <c r="G55" i="8"/>
  <c r="G54" i="8"/>
  <c r="G53" i="8"/>
  <c r="J52" i="8"/>
  <c r="J51" i="8" s="1"/>
  <c r="G52" i="8"/>
  <c r="G51" i="8"/>
  <c r="I50" i="8"/>
  <c r="G50" i="8"/>
  <c r="J49" i="8"/>
  <c r="G49" i="8"/>
  <c r="J48" i="8"/>
  <c r="I48" i="8"/>
  <c r="G48" i="8"/>
  <c r="G47" i="8"/>
  <c r="I45" i="8"/>
  <c r="J45" i="8" s="1"/>
  <c r="G45" i="8"/>
  <c r="J44" i="8"/>
  <c r="G44" i="8"/>
  <c r="I43" i="8"/>
  <c r="G43" i="8"/>
  <c r="G42" i="8"/>
  <c r="J41" i="8"/>
  <c r="G41" i="8"/>
  <c r="G40" i="8"/>
  <c r="G39" i="8"/>
  <c r="I38" i="8"/>
  <c r="G38" i="8"/>
  <c r="G37" i="8"/>
  <c r="J36" i="8"/>
  <c r="J35" i="8" s="1"/>
  <c r="I36" i="8"/>
  <c r="G36" i="8"/>
  <c r="G35" i="8"/>
  <c r="J34" i="8"/>
  <c r="G34" i="8"/>
  <c r="J32" i="8"/>
  <c r="G32" i="8"/>
  <c r="G31" i="8"/>
  <c r="G30" i="8"/>
  <c r="G29" i="8"/>
  <c r="J28" i="8"/>
  <c r="J27" i="8" s="1"/>
  <c r="G28" i="8"/>
  <c r="G27" i="8"/>
  <c r="J26" i="8"/>
  <c r="G26" i="8"/>
  <c r="G25" i="8"/>
  <c r="J24" i="8"/>
  <c r="G24" i="8"/>
  <c r="G23" i="8"/>
  <c r="J22" i="8"/>
  <c r="G22" i="8"/>
  <c r="G21" i="8"/>
  <c r="J20" i="8"/>
  <c r="G20" i="8"/>
  <c r="J19" i="8"/>
  <c r="J18" i="8" s="1"/>
  <c r="G19" i="8"/>
  <c r="G18" i="8"/>
  <c r="J17" i="8"/>
  <c r="G17" i="8"/>
  <c r="J16" i="8"/>
  <c r="G16" i="8"/>
  <c r="G15" i="8"/>
  <c r="G14" i="8"/>
  <c r="J13" i="8"/>
  <c r="G13" i="8"/>
  <c r="J12" i="8"/>
  <c r="J11" i="8" s="1"/>
  <c r="G12" i="8"/>
  <c r="G11" i="8"/>
  <c r="J10" i="8"/>
  <c r="J9" i="8" s="1"/>
  <c r="G10" i="8"/>
  <c r="G9" i="8"/>
  <c r="J8" i="8"/>
  <c r="G8" i="8"/>
  <c r="J7" i="8"/>
  <c r="G7" i="8"/>
  <c r="G6" i="8"/>
  <c r="H7" i="7"/>
  <c r="H8" i="7"/>
  <c r="H9" i="7"/>
  <c r="H10" i="7"/>
  <c r="H11" i="7"/>
  <c r="H12" i="7"/>
  <c r="H13" i="7"/>
  <c r="H14" i="7"/>
  <c r="H15" i="7"/>
  <c r="H16" i="7"/>
  <c r="J16" i="7" s="1"/>
  <c r="H17" i="7"/>
  <c r="H18" i="7"/>
  <c r="H19" i="7"/>
  <c r="H20" i="7"/>
  <c r="H21" i="7"/>
  <c r="H22" i="7"/>
  <c r="H23" i="7"/>
  <c r="H24" i="7"/>
  <c r="H25" i="7"/>
  <c r="J25" i="7" s="1"/>
  <c r="H26" i="7"/>
  <c r="H27" i="7"/>
  <c r="H28" i="7"/>
  <c r="H29" i="7"/>
  <c r="H30" i="7"/>
  <c r="H31" i="7"/>
  <c r="H32" i="7"/>
  <c r="H33" i="7"/>
  <c r="H34" i="7"/>
  <c r="H35" i="7"/>
  <c r="H36" i="7"/>
  <c r="H37" i="7"/>
  <c r="J37" i="7" s="1"/>
  <c r="H38" i="7"/>
  <c r="H39" i="7"/>
  <c r="H40" i="7"/>
  <c r="H41" i="7"/>
  <c r="J41" i="7" s="1"/>
  <c r="J40" i="7" s="1"/>
  <c r="H42" i="7"/>
  <c r="H43" i="7"/>
  <c r="H44" i="7"/>
  <c r="H45" i="7"/>
  <c r="H46" i="7"/>
  <c r="H47" i="7"/>
  <c r="H48" i="7"/>
  <c r="J48" i="7" s="1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J72" i="7" s="1"/>
  <c r="J71" i="7" s="1"/>
  <c r="H6" i="7"/>
  <c r="G72" i="7"/>
  <c r="J70" i="7"/>
  <c r="J69" i="7" s="1"/>
  <c r="G68" i="7"/>
  <c r="J68" i="7" s="1"/>
  <c r="G67" i="7"/>
  <c r="J67" i="7" s="1"/>
  <c r="J66" i="7"/>
  <c r="G66" i="7"/>
  <c r="J64" i="7"/>
  <c r="G64" i="7"/>
  <c r="J63" i="7"/>
  <c r="G63" i="7"/>
  <c r="J61" i="7"/>
  <c r="J60" i="7" s="1"/>
  <c r="G61" i="7"/>
  <c r="J59" i="7"/>
  <c r="J58" i="7" s="1"/>
  <c r="G59" i="7"/>
  <c r="J57" i="7"/>
  <c r="J56" i="7" s="1"/>
  <c r="G57" i="7"/>
  <c r="J55" i="7"/>
  <c r="J54" i="7" s="1"/>
  <c r="G55" i="7"/>
  <c r="J53" i="7"/>
  <c r="J52" i="7" s="1"/>
  <c r="G53" i="7"/>
  <c r="J51" i="7"/>
  <c r="G51" i="7"/>
  <c r="I50" i="7"/>
  <c r="J50" i="7" s="1"/>
  <c r="J49" i="7" s="1"/>
  <c r="G50" i="7"/>
  <c r="G48" i="7"/>
  <c r="G47" i="7"/>
  <c r="I46" i="7"/>
  <c r="J46" i="7" s="1"/>
  <c r="G46" i="7"/>
  <c r="G45" i="7"/>
  <c r="G44" i="7"/>
  <c r="J44" i="7" s="1"/>
  <c r="G42" i="7"/>
  <c r="J42" i="7" s="1"/>
  <c r="G41" i="7"/>
  <c r="J39" i="7"/>
  <c r="J38" i="7" s="1"/>
  <c r="G39" i="7"/>
  <c r="G37" i="7"/>
  <c r="I36" i="7"/>
  <c r="J36" i="7" s="1"/>
  <c r="G36" i="7"/>
  <c r="J35" i="7"/>
  <c r="G35" i="7"/>
  <c r="J33" i="7"/>
  <c r="J32" i="7" s="1"/>
  <c r="G33" i="7"/>
  <c r="J31" i="7"/>
  <c r="J30" i="7" s="1"/>
  <c r="G31" i="7"/>
  <c r="J29" i="7"/>
  <c r="G29" i="7"/>
  <c r="G28" i="7"/>
  <c r="G27" i="7"/>
  <c r="J27" i="7" s="1"/>
  <c r="J26" i="7"/>
  <c r="G26" i="7"/>
  <c r="G25" i="7"/>
  <c r="I23" i="7"/>
  <c r="J23" i="7" s="1"/>
  <c r="G23" i="7"/>
  <c r="I22" i="7"/>
  <c r="J22" i="7" s="1"/>
  <c r="G22" i="7"/>
  <c r="J20" i="7"/>
  <c r="G20" i="7"/>
  <c r="J19" i="7"/>
  <c r="G19" i="7"/>
  <c r="I18" i="7"/>
  <c r="J18" i="7" s="1"/>
  <c r="J17" i="7" s="1"/>
  <c r="G18" i="7"/>
  <c r="G16" i="7"/>
  <c r="G15" i="7"/>
  <c r="J15" i="7" s="1"/>
  <c r="G13" i="7"/>
  <c r="G11" i="7"/>
  <c r="J11" i="7" s="1"/>
  <c r="G10" i="7"/>
  <c r="J10" i="7" s="1"/>
  <c r="G8" i="7"/>
  <c r="J8" i="7" s="1"/>
  <c r="J7" i="7"/>
  <c r="G7" i="7"/>
  <c r="J6" i="7"/>
  <c r="G6" i="7"/>
  <c r="H7" i="6"/>
  <c r="H8" i="6"/>
  <c r="H9" i="6"/>
  <c r="H10" i="6"/>
  <c r="J10" i="6" s="1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J50" i="6" s="1"/>
  <c r="J49" i="6" s="1"/>
  <c r="H51" i="6"/>
  <c r="H52" i="6"/>
  <c r="H6" i="6"/>
  <c r="G52" i="6"/>
  <c r="G48" i="6"/>
  <c r="J48" i="6" s="1"/>
  <c r="J47" i="6" s="1"/>
  <c r="G46" i="6"/>
  <c r="J45" i="6"/>
  <c r="G45" i="6"/>
  <c r="J44" i="6"/>
  <c r="G44" i="6"/>
  <c r="G43" i="6"/>
  <c r="J43" i="6" s="1"/>
  <c r="G41" i="6"/>
  <c r="J41" i="6" s="1"/>
  <c r="J40" i="6" s="1"/>
  <c r="G39" i="6"/>
  <c r="J39" i="6" s="1"/>
  <c r="J38" i="6" s="1"/>
  <c r="G37" i="6"/>
  <c r="J37" i="6" s="1"/>
  <c r="J36" i="6" s="1"/>
  <c r="G35" i="6"/>
  <c r="J35" i="6" s="1"/>
  <c r="J34" i="6" s="1"/>
  <c r="G33" i="6"/>
  <c r="J33" i="6" s="1"/>
  <c r="J32" i="6" s="1"/>
  <c r="G31" i="6"/>
  <c r="I30" i="6"/>
  <c r="G30" i="6"/>
  <c r="G29" i="6"/>
  <c r="J29" i="6" s="1"/>
  <c r="G27" i="6"/>
  <c r="J27" i="6" s="1"/>
  <c r="J26" i="6" s="1"/>
  <c r="G25" i="6"/>
  <c r="J25" i="6" s="1"/>
  <c r="J24" i="6" s="1"/>
  <c r="J23" i="6"/>
  <c r="J22" i="6" s="1"/>
  <c r="G21" i="6"/>
  <c r="G20" i="6"/>
  <c r="G19" i="6"/>
  <c r="J19" i="6" s="1"/>
  <c r="I17" i="6"/>
  <c r="G17" i="6"/>
  <c r="J17" i="6" s="1"/>
  <c r="J16" i="6" s="1"/>
  <c r="G15" i="6"/>
  <c r="J15" i="6" s="1"/>
  <c r="J14" i="6" s="1"/>
  <c r="G13" i="6"/>
  <c r="J13" i="6" s="1"/>
  <c r="J12" i="6" s="1"/>
  <c r="G11" i="6"/>
  <c r="J11" i="6" s="1"/>
  <c r="I9" i="6"/>
  <c r="I20" i="6" s="1"/>
  <c r="G9" i="6"/>
  <c r="J7" i="6"/>
  <c r="G7" i="6"/>
  <c r="J6" i="6"/>
  <c r="G6" i="6"/>
  <c r="H7" i="5"/>
  <c r="J7" i="5" s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J22" i="5" s="1"/>
  <c r="H23" i="5"/>
  <c r="H24" i="5"/>
  <c r="H25" i="5"/>
  <c r="H26" i="5"/>
  <c r="H27" i="5"/>
  <c r="H28" i="5"/>
  <c r="J28" i="5" s="1"/>
  <c r="H29" i="5"/>
  <c r="H30" i="5"/>
  <c r="H31" i="5"/>
  <c r="H32" i="5"/>
  <c r="J32" i="5" s="1"/>
  <c r="H33" i="5"/>
  <c r="H34" i="5"/>
  <c r="H35" i="5"/>
  <c r="H36" i="5"/>
  <c r="J36" i="5" s="1"/>
  <c r="J35" i="5" s="1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J72" i="5" s="1"/>
  <c r="H73" i="5"/>
  <c r="H74" i="5"/>
  <c r="J74" i="5" s="1"/>
  <c r="J73" i="5" s="1"/>
  <c r="H75" i="5"/>
  <c r="H76" i="5"/>
  <c r="H77" i="5"/>
  <c r="H78" i="5"/>
  <c r="H79" i="5"/>
  <c r="H80" i="5"/>
  <c r="J80" i="5" s="1"/>
  <c r="J79" i="5" s="1"/>
  <c r="H6" i="5"/>
  <c r="J78" i="5"/>
  <c r="J77" i="5" s="1"/>
  <c r="J76" i="5"/>
  <c r="J75" i="5" s="1"/>
  <c r="J71" i="5"/>
  <c r="J70" i="5"/>
  <c r="J69" i="5"/>
  <c r="G68" i="5"/>
  <c r="G66" i="5"/>
  <c r="J66" i="5" s="1"/>
  <c r="G65" i="5"/>
  <c r="G64" i="5"/>
  <c r="G63" i="5"/>
  <c r="I61" i="5"/>
  <c r="G61" i="5"/>
  <c r="J61" i="5" s="1"/>
  <c r="J60" i="5" s="1"/>
  <c r="G59" i="5"/>
  <c r="G57" i="5"/>
  <c r="J57" i="5" s="1"/>
  <c r="J56" i="5" s="1"/>
  <c r="G55" i="5"/>
  <c r="J55" i="5" s="1"/>
  <c r="J54" i="5" s="1"/>
  <c r="G53" i="5"/>
  <c r="J53" i="5" s="1"/>
  <c r="J52" i="5" s="1"/>
  <c r="G51" i="5"/>
  <c r="G50" i="5"/>
  <c r="G49" i="5"/>
  <c r="J49" i="5" s="1"/>
  <c r="J48" i="5" s="1"/>
  <c r="G47" i="5"/>
  <c r="J47" i="5" s="1"/>
  <c r="G46" i="5"/>
  <c r="G44" i="5"/>
  <c r="I43" i="5"/>
  <c r="G43" i="5"/>
  <c r="G42" i="5"/>
  <c r="G41" i="5"/>
  <c r="J41" i="5" s="1"/>
  <c r="G39" i="5"/>
  <c r="J39" i="5" s="1"/>
  <c r="J38" i="5" s="1"/>
  <c r="G37" i="5"/>
  <c r="J37" i="5" s="1"/>
  <c r="G36" i="5"/>
  <c r="J34" i="5"/>
  <c r="J33" i="5" s="1"/>
  <c r="G34" i="5"/>
  <c r="G32" i="5"/>
  <c r="G31" i="5"/>
  <c r="J31" i="5" s="1"/>
  <c r="G30" i="5"/>
  <c r="J30" i="5" s="1"/>
  <c r="G29" i="5"/>
  <c r="J29" i="5" s="1"/>
  <c r="G28" i="5"/>
  <c r="I26" i="5"/>
  <c r="J26" i="5" s="1"/>
  <c r="G26" i="5"/>
  <c r="I25" i="5"/>
  <c r="J25" i="5" s="1"/>
  <c r="G25" i="5"/>
  <c r="G23" i="5"/>
  <c r="J23" i="5" s="1"/>
  <c r="G22" i="5"/>
  <c r="G21" i="5"/>
  <c r="J21" i="5" s="1"/>
  <c r="G19" i="5"/>
  <c r="J19" i="5" s="1"/>
  <c r="G18" i="5"/>
  <c r="G16" i="5"/>
  <c r="J14" i="5"/>
  <c r="J13" i="5"/>
  <c r="J12" i="5" s="1"/>
  <c r="G11" i="5"/>
  <c r="J10" i="5"/>
  <c r="G10" i="5"/>
  <c r="G9" i="5"/>
  <c r="J9" i="5" s="1"/>
  <c r="G8" i="5"/>
  <c r="G7" i="5"/>
  <c r="G6" i="5"/>
  <c r="J6" i="5" s="1"/>
  <c r="J45" i="4"/>
  <c r="H7" i="4"/>
  <c r="H8" i="4"/>
  <c r="H9" i="4"/>
  <c r="H10" i="4"/>
  <c r="H11" i="4"/>
  <c r="H12" i="4"/>
  <c r="H13" i="4"/>
  <c r="H14" i="4"/>
  <c r="H15" i="4"/>
  <c r="H16" i="4"/>
  <c r="J16" i="4" s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J42" i="4" s="1"/>
  <c r="J41" i="4" s="1"/>
  <c r="H43" i="4"/>
  <c r="H44" i="4"/>
  <c r="H6" i="4"/>
  <c r="G44" i="4"/>
  <c r="J44" i="4" s="1"/>
  <c r="J43" i="4" s="1"/>
  <c r="G43" i="4"/>
  <c r="G42" i="4"/>
  <c r="G41" i="4"/>
  <c r="G40" i="4"/>
  <c r="J39" i="4"/>
  <c r="G39" i="4"/>
  <c r="G38" i="4"/>
  <c r="J38" i="4" s="1"/>
  <c r="G37" i="4"/>
  <c r="J36" i="4"/>
  <c r="J35" i="4" s="1"/>
  <c r="G36" i="4"/>
  <c r="G35" i="4"/>
  <c r="G34" i="4"/>
  <c r="G33" i="4"/>
  <c r="J32" i="4"/>
  <c r="J31" i="4" s="1"/>
  <c r="G32" i="4"/>
  <c r="G31" i="4"/>
  <c r="G30" i="4"/>
  <c r="I29" i="4"/>
  <c r="I30" i="4" s="1"/>
  <c r="J29" i="4"/>
  <c r="G29" i="4"/>
  <c r="G28" i="4"/>
  <c r="G27" i="4"/>
  <c r="J27" i="4" s="1"/>
  <c r="J26" i="4"/>
  <c r="G26" i="4"/>
  <c r="G25" i="4"/>
  <c r="G24" i="4"/>
  <c r="J23" i="4"/>
  <c r="J22" i="4" s="1"/>
  <c r="G23" i="4"/>
  <c r="G22" i="4"/>
  <c r="G21" i="4"/>
  <c r="J21" i="4" s="1"/>
  <c r="J20" i="4"/>
  <c r="J19" i="4" s="1"/>
  <c r="G20" i="4"/>
  <c r="G19" i="4"/>
  <c r="G18" i="4"/>
  <c r="G17" i="4"/>
  <c r="G16" i="4"/>
  <c r="G15" i="4"/>
  <c r="J15" i="4" s="1"/>
  <c r="J14" i="4"/>
  <c r="G14" i="4"/>
  <c r="G13" i="4"/>
  <c r="J12" i="4"/>
  <c r="G12" i="4"/>
  <c r="G11" i="4"/>
  <c r="J11" i="4" s="1"/>
  <c r="G10" i="4"/>
  <c r="J9" i="4"/>
  <c r="J8" i="4" s="1"/>
  <c r="G9" i="4"/>
  <c r="G8" i="4"/>
  <c r="G7" i="4"/>
  <c r="J7" i="4" s="1"/>
  <c r="J6" i="4"/>
  <c r="J5" i="4" s="1"/>
  <c r="G6" i="4"/>
  <c r="G17" i="1"/>
  <c r="G19" i="1"/>
  <c r="G20" i="1"/>
  <c r="G22" i="1"/>
  <c r="G23" i="1"/>
  <c r="G24" i="1"/>
  <c r="G26" i="1"/>
  <c r="G27" i="1"/>
  <c r="G29" i="1"/>
  <c r="G30" i="1"/>
  <c r="G31" i="1"/>
  <c r="G32" i="1"/>
  <c r="G33" i="1"/>
  <c r="G35" i="1"/>
  <c r="G37" i="1"/>
  <c r="G38" i="1"/>
  <c r="G40" i="1"/>
  <c r="G42" i="1"/>
  <c r="G43" i="1"/>
  <c r="G44" i="1"/>
  <c r="G45" i="1"/>
  <c r="G47" i="1"/>
  <c r="G48" i="1"/>
  <c r="G50" i="1"/>
  <c r="G51" i="1"/>
  <c r="G52" i="1"/>
  <c r="G54" i="1"/>
  <c r="G56" i="1"/>
  <c r="G58" i="1"/>
  <c r="G60" i="1"/>
  <c r="G62" i="1"/>
  <c r="G64" i="1"/>
  <c r="G65" i="1"/>
  <c r="G66" i="1"/>
  <c r="G67" i="1"/>
  <c r="G69" i="1"/>
  <c r="G8" i="1"/>
  <c r="G9" i="1"/>
  <c r="G10" i="1"/>
  <c r="G11" i="1"/>
  <c r="G12" i="1"/>
  <c r="G333" i="1"/>
  <c r="G332" i="1"/>
  <c r="H332" i="1" s="1"/>
  <c r="J9" i="12" l="1"/>
  <c r="J24" i="12"/>
  <c r="J42" i="12"/>
  <c r="J48" i="12"/>
  <c r="J21" i="12"/>
  <c r="J74" i="12" s="1"/>
  <c r="J5" i="12"/>
  <c r="J32" i="12"/>
  <c r="J10" i="13"/>
  <c r="J9" i="13" s="1"/>
  <c r="J14" i="13"/>
  <c r="J18" i="13"/>
  <c r="J16" i="13" s="1"/>
  <c r="J22" i="13"/>
  <c r="J20" i="13" s="1"/>
  <c r="J26" i="13"/>
  <c r="J30" i="13"/>
  <c r="J29" i="13" s="1"/>
  <c r="J34" i="13"/>
  <c r="J33" i="13" s="1"/>
  <c r="J42" i="13"/>
  <c r="J45" i="13"/>
  <c r="J57" i="13"/>
  <c r="J69" i="13"/>
  <c r="J8" i="13"/>
  <c r="J12" i="13"/>
  <c r="J11" i="13" s="1"/>
  <c r="J24" i="13"/>
  <c r="J23" i="13" s="1"/>
  <c r="J50" i="13"/>
  <c r="J49" i="13" s="1"/>
  <c r="J54" i="13"/>
  <c r="J53" i="13" s="1"/>
  <c r="J62" i="13"/>
  <c r="J61" i="13" s="1"/>
  <c r="J66" i="13"/>
  <c r="J73" i="13"/>
  <c r="J72" i="13" s="1"/>
  <c r="J77" i="13"/>
  <c r="J85" i="13"/>
  <c r="J84" i="13" s="1"/>
  <c r="J71" i="13"/>
  <c r="J5" i="13"/>
  <c r="J38" i="13"/>
  <c r="I70" i="13"/>
  <c r="J70" i="13" s="1"/>
  <c r="J68" i="13" s="1"/>
  <c r="J46" i="13"/>
  <c r="J55" i="13"/>
  <c r="J58" i="13"/>
  <c r="J13" i="13"/>
  <c r="J65" i="13"/>
  <c r="J44" i="13"/>
  <c r="J41" i="13" s="1"/>
  <c r="J21" i="11"/>
  <c r="J46" i="11"/>
  <c r="J5" i="11"/>
  <c r="J10" i="11"/>
  <c r="J9" i="11" s="1"/>
  <c r="J31" i="11"/>
  <c r="J70" i="11"/>
  <c r="J67" i="11" s="1"/>
  <c r="J74" i="11"/>
  <c r="J78" i="11"/>
  <c r="J77" i="11" s="1"/>
  <c r="J11" i="11"/>
  <c r="J14" i="11"/>
  <c r="J26" i="11"/>
  <c r="J38" i="11"/>
  <c r="J37" i="11" s="1"/>
  <c r="J16" i="11"/>
  <c r="J18" i="11"/>
  <c r="J24" i="11"/>
  <c r="J28" i="11"/>
  <c r="J27" i="11" s="1"/>
  <c r="J42" i="11"/>
  <c r="J40" i="11" s="1"/>
  <c r="J53" i="11"/>
  <c r="J52" i="11" s="1"/>
  <c r="J58" i="11"/>
  <c r="J57" i="11" s="1"/>
  <c r="J45" i="11"/>
  <c r="J71" i="11"/>
  <c r="J66" i="11"/>
  <c r="J64" i="11" s="1"/>
  <c r="I69" i="11"/>
  <c r="J69" i="11" s="1"/>
  <c r="J24" i="10"/>
  <c r="J23" i="10" s="1"/>
  <c r="J34" i="10"/>
  <c r="J68" i="10"/>
  <c r="J66" i="10" s="1"/>
  <c r="J5" i="10"/>
  <c r="J7" i="10"/>
  <c r="J20" i="10"/>
  <c r="J19" i="10" s="1"/>
  <c r="J31" i="10"/>
  <c r="J26" i="10" s="1"/>
  <c r="J44" i="10"/>
  <c r="J43" i="10" s="1"/>
  <c r="I47" i="10"/>
  <c r="J47" i="10" s="1"/>
  <c r="J11" i="9"/>
  <c r="J46" i="9"/>
  <c r="J8" i="9"/>
  <c r="J5" i="9" s="1"/>
  <c r="J17" i="9"/>
  <c r="J32" i="9"/>
  <c r="J31" i="9" s="1"/>
  <c r="J37" i="9"/>
  <c r="J41" i="9"/>
  <c r="J40" i="9" s="1"/>
  <c r="J49" i="9"/>
  <c r="J54" i="9"/>
  <c r="J14" i="9"/>
  <c r="J25" i="9"/>
  <c r="J21" i="9" s="1"/>
  <c r="J28" i="9"/>
  <c r="J27" i="9" s="1"/>
  <c r="J45" i="9"/>
  <c r="J73" i="9"/>
  <c r="J71" i="9"/>
  <c r="J57" i="9"/>
  <c r="I69" i="9"/>
  <c r="J69" i="9" s="1"/>
  <c r="J67" i="9" s="1"/>
  <c r="J37" i="8"/>
  <c r="J40" i="8"/>
  <c r="J58" i="8"/>
  <c r="J21" i="8"/>
  <c r="J55" i="8"/>
  <c r="J65" i="8"/>
  <c r="J31" i="8"/>
  <c r="J68" i="8"/>
  <c r="J5" i="8"/>
  <c r="J72" i="8"/>
  <c r="J45" i="7"/>
  <c r="J43" i="7" s="1"/>
  <c r="J13" i="7"/>
  <c r="J12" i="7" s="1"/>
  <c r="J14" i="7"/>
  <c r="J5" i="7"/>
  <c r="J21" i="7"/>
  <c r="J28" i="7"/>
  <c r="J24" i="7" s="1"/>
  <c r="J34" i="7"/>
  <c r="J62" i="7"/>
  <c r="J65" i="7"/>
  <c r="J9" i="7"/>
  <c r="I47" i="7"/>
  <c r="J47" i="7" s="1"/>
  <c r="J52" i="6"/>
  <c r="J51" i="6" s="1"/>
  <c r="J30" i="6"/>
  <c r="J28" i="6" s="1"/>
  <c r="J46" i="6"/>
  <c r="J42" i="6" s="1"/>
  <c r="J5" i="6"/>
  <c r="J20" i="6"/>
  <c r="J18" i="6" s="1"/>
  <c r="I21" i="6"/>
  <c r="J21" i="6" s="1"/>
  <c r="J9" i="6"/>
  <c r="J8" i="6" s="1"/>
  <c r="I31" i="6"/>
  <c r="J31" i="6" s="1"/>
  <c r="J27" i="5"/>
  <c r="J5" i="5"/>
  <c r="J8" i="5"/>
  <c r="J20" i="5"/>
  <c r="J16" i="5"/>
  <c r="J15" i="5" s="1"/>
  <c r="J24" i="5"/>
  <c r="J63" i="5"/>
  <c r="J68" i="5"/>
  <c r="J67" i="5" s="1"/>
  <c r="J11" i="5"/>
  <c r="J18" i="5"/>
  <c r="J17" i="5" s="1"/>
  <c r="J42" i="5"/>
  <c r="J40" i="5" s="1"/>
  <c r="J46" i="5"/>
  <c r="J45" i="5" s="1"/>
  <c r="J51" i="5"/>
  <c r="J50" i="5" s="1"/>
  <c r="J59" i="5"/>
  <c r="J58" i="5" s="1"/>
  <c r="J64" i="5"/>
  <c r="J43" i="5"/>
  <c r="I44" i="5"/>
  <c r="J44" i="5" s="1"/>
  <c r="I65" i="5"/>
  <c r="J65" i="5" s="1"/>
  <c r="J37" i="4"/>
  <c r="J18" i="4"/>
  <c r="J17" i="4" s="1"/>
  <c r="J30" i="4"/>
  <c r="J28" i="4" s="1"/>
  <c r="J13" i="4"/>
  <c r="J25" i="4"/>
  <c r="J24" i="4" s="1"/>
  <c r="J10" i="4"/>
  <c r="J34" i="4"/>
  <c r="J33" i="4" s="1"/>
  <c r="J40" i="4"/>
  <c r="G175" i="1"/>
  <c r="G158" i="1"/>
  <c r="H158" i="1" s="1"/>
  <c r="G298" i="1"/>
  <c r="H298" i="1" s="1"/>
  <c r="J86" i="13" l="1"/>
  <c r="J85" i="11"/>
  <c r="J74" i="10"/>
  <c r="J85" i="9"/>
  <c r="J89" i="8"/>
  <c r="J73" i="7"/>
  <c r="J53" i="6"/>
  <c r="J62" i="5"/>
  <c r="G124" i="1"/>
  <c r="H124" i="1" s="1"/>
  <c r="G123" i="1"/>
  <c r="K123" i="1" s="1"/>
  <c r="K124" i="1" l="1"/>
  <c r="L124" i="1" s="1"/>
  <c r="L123" i="1" s="1"/>
  <c r="G745" i="1" l="1"/>
  <c r="H745" i="1" s="1"/>
  <c r="J745" i="1" s="1"/>
  <c r="J744" i="1" s="1"/>
  <c r="G744" i="1"/>
  <c r="H743" i="1"/>
  <c r="J743" i="1" s="1"/>
  <c r="J742" i="1" s="1"/>
  <c r="G742" i="1"/>
  <c r="G741" i="1"/>
  <c r="H741" i="1" s="1"/>
  <c r="J741" i="1" s="1"/>
  <c r="I740" i="1"/>
  <c r="G740" i="1"/>
  <c r="H740" i="1" s="1"/>
  <c r="G739" i="1"/>
  <c r="H739" i="1" s="1"/>
  <c r="J739" i="1" s="1"/>
  <c r="G738" i="1"/>
  <c r="G737" i="1"/>
  <c r="H737" i="1" s="1"/>
  <c r="J737" i="1" s="1"/>
  <c r="I736" i="1"/>
  <c r="G736" i="1"/>
  <c r="H736" i="1" s="1"/>
  <c r="G735" i="1"/>
  <c r="G734" i="1"/>
  <c r="H734" i="1" s="1"/>
  <c r="J734" i="1" s="1"/>
  <c r="J733" i="1" s="1"/>
  <c r="G733" i="1"/>
  <c r="G732" i="1"/>
  <c r="H732" i="1" s="1"/>
  <c r="J732" i="1" s="1"/>
  <c r="J731" i="1" s="1"/>
  <c r="G731" i="1"/>
  <c r="G730" i="1"/>
  <c r="H730" i="1" s="1"/>
  <c r="J730" i="1" s="1"/>
  <c r="J729" i="1" s="1"/>
  <c r="G729" i="1"/>
  <c r="G728" i="1"/>
  <c r="H728" i="1" s="1"/>
  <c r="J728" i="1" s="1"/>
  <c r="J727" i="1" s="1"/>
  <c r="G727" i="1"/>
  <c r="G726" i="1"/>
  <c r="H726" i="1" s="1"/>
  <c r="J726" i="1" s="1"/>
  <c r="J725" i="1" s="1"/>
  <c r="G725" i="1"/>
  <c r="G724" i="1"/>
  <c r="H724" i="1" s="1"/>
  <c r="J724" i="1" s="1"/>
  <c r="J723" i="1" s="1"/>
  <c r="G723" i="1"/>
  <c r="G722" i="1"/>
  <c r="H722" i="1" s="1"/>
  <c r="J722" i="1" s="1"/>
  <c r="I721" i="1"/>
  <c r="G721" i="1"/>
  <c r="H721" i="1" s="1"/>
  <c r="G720" i="1"/>
  <c r="G719" i="1"/>
  <c r="H719" i="1" s="1"/>
  <c r="J719" i="1" s="1"/>
  <c r="G718" i="1"/>
  <c r="H718" i="1" s="1"/>
  <c r="J718" i="1" s="1"/>
  <c r="I717" i="1"/>
  <c r="G717" i="1"/>
  <c r="H717" i="1" s="1"/>
  <c r="G716" i="1"/>
  <c r="H716" i="1" s="1"/>
  <c r="J716" i="1" s="1"/>
  <c r="G715" i="1"/>
  <c r="H715" i="1" s="1"/>
  <c r="J715" i="1" s="1"/>
  <c r="G714" i="1"/>
  <c r="G713" i="1"/>
  <c r="H713" i="1" s="1"/>
  <c r="J713" i="1" s="1"/>
  <c r="G712" i="1"/>
  <c r="H712" i="1" s="1"/>
  <c r="J712" i="1" s="1"/>
  <c r="I711" i="1"/>
  <c r="G711" i="1"/>
  <c r="H711" i="1" s="1"/>
  <c r="G710" i="1"/>
  <c r="G709" i="1"/>
  <c r="H709" i="1" s="1"/>
  <c r="J709" i="1" s="1"/>
  <c r="J708" i="1" s="1"/>
  <c r="G708" i="1"/>
  <c r="G707" i="1"/>
  <c r="H707" i="1" s="1"/>
  <c r="J707" i="1" s="1"/>
  <c r="G706" i="1"/>
  <c r="H706" i="1" s="1"/>
  <c r="J706" i="1" s="1"/>
  <c r="G705" i="1"/>
  <c r="H705" i="1" s="1"/>
  <c r="J705" i="1" s="1"/>
  <c r="G704" i="1"/>
  <c r="G703" i="1"/>
  <c r="H703" i="1" s="1"/>
  <c r="J703" i="1" s="1"/>
  <c r="J702" i="1" s="1"/>
  <c r="G702" i="1"/>
  <c r="G701" i="1"/>
  <c r="H701" i="1" s="1"/>
  <c r="J701" i="1" s="1"/>
  <c r="G700" i="1"/>
  <c r="H700" i="1" s="1"/>
  <c r="J700" i="1" s="1"/>
  <c r="G699" i="1"/>
  <c r="H699" i="1" s="1"/>
  <c r="J699" i="1" s="1"/>
  <c r="G698" i="1"/>
  <c r="H698" i="1" s="1"/>
  <c r="J698" i="1" s="1"/>
  <c r="G697" i="1"/>
  <c r="H697" i="1" s="1"/>
  <c r="J697" i="1" s="1"/>
  <c r="G696" i="1"/>
  <c r="I695" i="1"/>
  <c r="G695" i="1"/>
  <c r="H695" i="1" s="1"/>
  <c r="I694" i="1"/>
  <c r="G694" i="1"/>
  <c r="H694" i="1" s="1"/>
  <c r="G693" i="1"/>
  <c r="G692" i="1"/>
  <c r="H692" i="1" s="1"/>
  <c r="J692" i="1" s="1"/>
  <c r="G691" i="1"/>
  <c r="H691" i="1" s="1"/>
  <c r="J691" i="1" s="1"/>
  <c r="G690" i="1"/>
  <c r="H690" i="1" s="1"/>
  <c r="J690" i="1" s="1"/>
  <c r="G689" i="1"/>
  <c r="G688" i="1"/>
  <c r="H688" i="1" s="1"/>
  <c r="J688" i="1" s="1"/>
  <c r="G687" i="1"/>
  <c r="H687" i="1" s="1"/>
  <c r="J687" i="1" s="1"/>
  <c r="G686" i="1"/>
  <c r="G685" i="1"/>
  <c r="H685" i="1" s="1"/>
  <c r="J685" i="1" s="1"/>
  <c r="J684" i="1" s="1"/>
  <c r="G684" i="1"/>
  <c r="G683" i="1"/>
  <c r="H683" i="1" s="1"/>
  <c r="J683" i="1" s="1"/>
  <c r="I682" i="1"/>
  <c r="G682" i="1"/>
  <c r="H682" i="1" s="1"/>
  <c r="G681" i="1"/>
  <c r="G680" i="1"/>
  <c r="H680" i="1" s="1"/>
  <c r="J680" i="1" s="1"/>
  <c r="G679" i="1"/>
  <c r="H679" i="1" s="1"/>
  <c r="J679" i="1" s="1"/>
  <c r="G678" i="1"/>
  <c r="H678" i="1" s="1"/>
  <c r="J678" i="1" s="1"/>
  <c r="J682" i="1" l="1"/>
  <c r="J681" i="1" s="1"/>
  <c r="J717" i="1"/>
  <c r="J714" i="1" s="1"/>
  <c r="J677" i="1"/>
  <c r="J721" i="1"/>
  <c r="J720" i="1" s="1"/>
  <c r="J686" i="1"/>
  <c r="J689" i="1"/>
  <c r="J694" i="1"/>
  <c r="J740" i="1"/>
  <c r="J738" i="1" s="1"/>
  <c r="J736" i="1"/>
  <c r="J735" i="1" s="1"/>
  <c r="J695" i="1"/>
  <c r="J711" i="1"/>
  <c r="J710" i="1" s="1"/>
  <c r="J696" i="1"/>
  <c r="J704" i="1"/>
  <c r="J693" i="1" l="1"/>
  <c r="J746" i="1" s="1"/>
  <c r="G671" i="1" l="1"/>
  <c r="H671" i="1" s="1"/>
  <c r="J671" i="1" s="1"/>
  <c r="J670" i="1" s="1"/>
  <c r="G670" i="1"/>
  <c r="H669" i="1"/>
  <c r="J669" i="1" s="1"/>
  <c r="J668" i="1" s="1"/>
  <c r="G668" i="1"/>
  <c r="H667" i="1"/>
  <c r="J667" i="1" s="1"/>
  <c r="J666" i="1" s="1"/>
  <c r="G666" i="1"/>
  <c r="G665" i="1"/>
  <c r="H665" i="1" s="1"/>
  <c r="J665" i="1" s="1"/>
  <c r="J664" i="1" s="1"/>
  <c r="G664" i="1"/>
  <c r="G663" i="1"/>
  <c r="H663" i="1" s="1"/>
  <c r="J663" i="1" s="1"/>
  <c r="G662" i="1"/>
  <c r="H662" i="1" s="1"/>
  <c r="J662" i="1" s="1"/>
  <c r="G661" i="1"/>
  <c r="H661" i="1" s="1"/>
  <c r="J661" i="1" s="1"/>
  <c r="G660" i="1"/>
  <c r="H660" i="1" s="1"/>
  <c r="J660" i="1" s="1"/>
  <c r="G659" i="1"/>
  <c r="H659" i="1" s="1"/>
  <c r="J659" i="1" s="1"/>
  <c r="G658" i="1"/>
  <c r="I657" i="1"/>
  <c r="G657" i="1"/>
  <c r="H657" i="1" s="1"/>
  <c r="G656" i="1"/>
  <c r="H656" i="1" s="1"/>
  <c r="G655" i="1"/>
  <c r="H655" i="1" s="1"/>
  <c r="J655" i="1" s="1"/>
  <c r="G654" i="1"/>
  <c r="G653" i="1"/>
  <c r="H653" i="1" s="1"/>
  <c r="J653" i="1" s="1"/>
  <c r="G652" i="1"/>
  <c r="H652" i="1" s="1"/>
  <c r="J652" i="1" s="1"/>
  <c r="G651" i="1"/>
  <c r="G650" i="1"/>
  <c r="H650" i="1" s="1"/>
  <c r="J650" i="1" s="1"/>
  <c r="J649" i="1" s="1"/>
  <c r="G649" i="1"/>
  <c r="G648" i="1"/>
  <c r="H648" i="1" s="1"/>
  <c r="J648" i="1" s="1"/>
  <c r="J647" i="1" s="1"/>
  <c r="G647" i="1"/>
  <c r="G646" i="1"/>
  <c r="H646" i="1" s="1"/>
  <c r="J646" i="1" s="1"/>
  <c r="G645" i="1"/>
  <c r="H645" i="1" s="1"/>
  <c r="J645" i="1" s="1"/>
  <c r="G644" i="1"/>
  <c r="G643" i="1"/>
  <c r="H643" i="1" s="1"/>
  <c r="J643" i="1" s="1"/>
  <c r="G642" i="1"/>
  <c r="H642" i="1" s="1"/>
  <c r="J642" i="1" s="1"/>
  <c r="G641" i="1"/>
  <c r="G640" i="1"/>
  <c r="H640" i="1" s="1"/>
  <c r="J640" i="1" s="1"/>
  <c r="J639" i="1" s="1"/>
  <c r="G639" i="1"/>
  <c r="G638" i="1"/>
  <c r="H638" i="1" s="1"/>
  <c r="J638" i="1" s="1"/>
  <c r="G637" i="1"/>
  <c r="H637" i="1" s="1"/>
  <c r="J637" i="1" s="1"/>
  <c r="G636" i="1"/>
  <c r="H636" i="1" s="1"/>
  <c r="J636" i="1" s="1"/>
  <c r="G635" i="1"/>
  <c r="G634" i="1"/>
  <c r="H634" i="1" s="1"/>
  <c r="J634" i="1" s="1"/>
  <c r="J633" i="1" s="1"/>
  <c r="G633" i="1"/>
  <c r="G632" i="1"/>
  <c r="H632" i="1" s="1"/>
  <c r="G631" i="1"/>
  <c r="H631" i="1" s="1"/>
  <c r="J631" i="1" s="1"/>
  <c r="I630" i="1"/>
  <c r="I632" i="1" s="1"/>
  <c r="G630" i="1"/>
  <c r="H630" i="1" s="1"/>
  <c r="G629" i="1"/>
  <c r="H629" i="1" s="1"/>
  <c r="J629" i="1" s="1"/>
  <c r="G628" i="1"/>
  <c r="H628" i="1" s="1"/>
  <c r="J628" i="1" s="1"/>
  <c r="G627" i="1"/>
  <c r="G626" i="1"/>
  <c r="H626" i="1" s="1"/>
  <c r="J626" i="1" s="1"/>
  <c r="G625" i="1"/>
  <c r="H625" i="1" s="1"/>
  <c r="J625" i="1" s="1"/>
  <c r="G624" i="1"/>
  <c r="G623" i="1"/>
  <c r="H623" i="1" s="1"/>
  <c r="J623" i="1" s="1"/>
  <c r="J622" i="1" s="1"/>
  <c r="G622" i="1"/>
  <c r="G621" i="1"/>
  <c r="H621" i="1" s="1"/>
  <c r="J621" i="1" s="1"/>
  <c r="G620" i="1"/>
  <c r="H620" i="1" s="1"/>
  <c r="J620" i="1" s="1"/>
  <c r="G619" i="1"/>
  <c r="G618" i="1"/>
  <c r="H618" i="1" s="1"/>
  <c r="J618" i="1" s="1"/>
  <c r="J617" i="1" s="1"/>
  <c r="G617" i="1"/>
  <c r="G616" i="1"/>
  <c r="H616" i="1" s="1"/>
  <c r="J616" i="1" s="1"/>
  <c r="J615" i="1" s="1"/>
  <c r="G615" i="1"/>
  <c r="G614" i="1"/>
  <c r="H614" i="1" s="1"/>
  <c r="J614" i="1" s="1"/>
  <c r="G613" i="1"/>
  <c r="H613" i="1" s="1"/>
  <c r="J613" i="1" s="1"/>
  <c r="G612" i="1"/>
  <c r="H612" i="1" s="1"/>
  <c r="J612" i="1" s="1"/>
  <c r="G611" i="1"/>
  <c r="H611" i="1" s="1"/>
  <c r="J611" i="1" s="1"/>
  <c r="I610" i="1"/>
  <c r="G610" i="1"/>
  <c r="H610" i="1" s="1"/>
  <c r="G609" i="1"/>
  <c r="G608" i="1"/>
  <c r="H608" i="1" s="1"/>
  <c r="J608" i="1" s="1"/>
  <c r="G607" i="1"/>
  <c r="H607" i="1" s="1"/>
  <c r="J607" i="1" s="1"/>
  <c r="G606" i="1"/>
  <c r="G605" i="1"/>
  <c r="H605" i="1" s="1"/>
  <c r="J605" i="1" s="1"/>
  <c r="G604" i="1"/>
  <c r="H604" i="1" s="1"/>
  <c r="J604" i="1" s="1"/>
  <c r="G603" i="1"/>
  <c r="H603" i="1" s="1"/>
  <c r="J603" i="1" s="1"/>
  <c r="G602" i="1"/>
  <c r="G601" i="1"/>
  <c r="H601" i="1" s="1"/>
  <c r="J601" i="1" s="1"/>
  <c r="G600" i="1"/>
  <c r="H600" i="1" s="1"/>
  <c r="J600" i="1" s="1"/>
  <c r="G599" i="1"/>
  <c r="G598" i="1"/>
  <c r="H598" i="1" s="1"/>
  <c r="J598" i="1" s="1"/>
  <c r="J597" i="1" s="1"/>
  <c r="G597" i="1"/>
  <c r="G596" i="1"/>
  <c r="H596" i="1" s="1"/>
  <c r="J596" i="1" s="1"/>
  <c r="J595" i="1" s="1"/>
  <c r="G595" i="1"/>
  <c r="G594" i="1"/>
  <c r="H594" i="1" s="1"/>
  <c r="J594" i="1" s="1"/>
  <c r="G593" i="1"/>
  <c r="H593" i="1" s="1"/>
  <c r="J593" i="1" s="1"/>
  <c r="G592" i="1"/>
  <c r="H592" i="1" s="1"/>
  <c r="J592" i="1" s="1"/>
  <c r="J641" i="1" l="1"/>
  <c r="J624" i="1"/>
  <c r="J619" i="1"/>
  <c r="J635" i="1"/>
  <c r="J610" i="1"/>
  <c r="J609" i="1" s="1"/>
  <c r="J606" i="1"/>
  <c r="J599" i="1"/>
  <c r="J644" i="1"/>
  <c r="J591" i="1"/>
  <c r="J658" i="1"/>
  <c r="J602" i="1"/>
  <c r="J630" i="1"/>
  <c r="J632" i="1"/>
  <c r="I656" i="1"/>
  <c r="J656" i="1" s="1"/>
  <c r="J651" i="1"/>
  <c r="J657" i="1"/>
  <c r="J654" i="1" l="1"/>
  <c r="J627" i="1"/>
  <c r="J672" i="1" l="1"/>
  <c r="G585" i="1" l="1"/>
  <c r="H585" i="1" s="1"/>
  <c r="J585" i="1" s="1"/>
  <c r="J584" i="1" s="1"/>
  <c r="H583" i="1"/>
  <c r="J583" i="1" s="1"/>
  <c r="J582" i="1" s="1"/>
  <c r="H581" i="1"/>
  <c r="J581" i="1" s="1"/>
  <c r="J580" i="1" s="1"/>
  <c r="G579" i="1"/>
  <c r="H579" i="1" s="1"/>
  <c r="J579" i="1" s="1"/>
  <c r="J578" i="1" s="1"/>
  <c r="G577" i="1"/>
  <c r="H577" i="1" s="1"/>
  <c r="J577" i="1" s="1"/>
  <c r="G576" i="1"/>
  <c r="H576" i="1" s="1"/>
  <c r="J576" i="1" s="1"/>
  <c r="G575" i="1"/>
  <c r="H575" i="1" s="1"/>
  <c r="J575" i="1" s="1"/>
  <c r="G574" i="1"/>
  <c r="H574" i="1" s="1"/>
  <c r="J574" i="1" s="1"/>
  <c r="G573" i="1"/>
  <c r="H573" i="1" s="1"/>
  <c r="J573" i="1" s="1"/>
  <c r="G571" i="1"/>
  <c r="H571" i="1" s="1"/>
  <c r="J571" i="1" s="1"/>
  <c r="G570" i="1"/>
  <c r="H570" i="1" s="1"/>
  <c r="G569" i="1"/>
  <c r="H569" i="1" s="1"/>
  <c r="J569" i="1" s="1"/>
  <c r="I567" i="1"/>
  <c r="G567" i="1"/>
  <c r="H567" i="1" s="1"/>
  <c r="G566" i="1"/>
  <c r="H566" i="1" s="1"/>
  <c r="J566" i="1" s="1"/>
  <c r="G564" i="1"/>
  <c r="H564" i="1" s="1"/>
  <c r="J564" i="1" s="1"/>
  <c r="J563" i="1" s="1"/>
  <c r="G562" i="1"/>
  <c r="H562" i="1" s="1"/>
  <c r="J562" i="1" s="1"/>
  <c r="J561" i="1" s="1"/>
  <c r="G560" i="1"/>
  <c r="H560" i="1" s="1"/>
  <c r="J560" i="1" s="1"/>
  <c r="G559" i="1"/>
  <c r="H559" i="1" s="1"/>
  <c r="J559" i="1" s="1"/>
  <c r="G557" i="1"/>
  <c r="H557" i="1" s="1"/>
  <c r="J557" i="1" s="1"/>
  <c r="G556" i="1"/>
  <c r="H556" i="1" s="1"/>
  <c r="J556" i="1" s="1"/>
  <c r="I554" i="1"/>
  <c r="G554" i="1"/>
  <c r="H554" i="1" s="1"/>
  <c r="G552" i="1"/>
  <c r="H552" i="1" s="1"/>
  <c r="J552" i="1" s="1"/>
  <c r="J551" i="1" s="1"/>
  <c r="G551" i="1"/>
  <c r="G550" i="1"/>
  <c r="H550" i="1" s="1"/>
  <c r="J550" i="1" s="1"/>
  <c r="G549" i="1"/>
  <c r="H549" i="1" s="1"/>
  <c r="J549" i="1" s="1"/>
  <c r="G548" i="1"/>
  <c r="H548" i="1" s="1"/>
  <c r="J548" i="1" s="1"/>
  <c r="G546" i="1"/>
  <c r="H546" i="1" s="1"/>
  <c r="G545" i="1"/>
  <c r="H545" i="1" s="1"/>
  <c r="J545" i="1" s="1"/>
  <c r="I544" i="1"/>
  <c r="G544" i="1"/>
  <c r="H544" i="1" s="1"/>
  <c r="G543" i="1"/>
  <c r="H543" i="1" s="1"/>
  <c r="J543" i="1" s="1"/>
  <c r="G542" i="1"/>
  <c r="H542" i="1" s="1"/>
  <c r="J542" i="1" s="1"/>
  <c r="G540" i="1"/>
  <c r="H540" i="1" s="1"/>
  <c r="J540" i="1" s="1"/>
  <c r="G539" i="1"/>
  <c r="H539" i="1" s="1"/>
  <c r="J539" i="1" s="1"/>
  <c r="G537" i="1"/>
  <c r="H537" i="1" s="1"/>
  <c r="J537" i="1" s="1"/>
  <c r="J536" i="1" s="1"/>
  <c r="G535" i="1"/>
  <c r="H535" i="1" s="1"/>
  <c r="J535" i="1" s="1"/>
  <c r="G534" i="1"/>
  <c r="H534" i="1" s="1"/>
  <c r="J534" i="1" s="1"/>
  <c r="G533" i="1"/>
  <c r="H533" i="1" s="1"/>
  <c r="J533" i="1" s="1"/>
  <c r="G531" i="1"/>
  <c r="H531" i="1" s="1"/>
  <c r="J531" i="1" s="1"/>
  <c r="J530" i="1" s="1"/>
  <c r="G529" i="1"/>
  <c r="H529" i="1" s="1"/>
  <c r="J529" i="1" s="1"/>
  <c r="J528" i="1" s="1"/>
  <c r="G527" i="1"/>
  <c r="H527" i="1" s="1"/>
  <c r="J527" i="1" s="1"/>
  <c r="G526" i="1"/>
  <c r="H526" i="1" s="1"/>
  <c r="J526" i="1" s="1"/>
  <c r="G525" i="1"/>
  <c r="H525" i="1" s="1"/>
  <c r="J525" i="1" s="1"/>
  <c r="G524" i="1"/>
  <c r="H524" i="1" s="1"/>
  <c r="J524" i="1" s="1"/>
  <c r="G523" i="1"/>
  <c r="H523" i="1" s="1"/>
  <c r="J523" i="1" s="1"/>
  <c r="I521" i="1"/>
  <c r="G521" i="1"/>
  <c r="H521" i="1" s="1"/>
  <c r="I520" i="1"/>
  <c r="G520" i="1"/>
  <c r="H520" i="1" s="1"/>
  <c r="G518" i="1"/>
  <c r="H518" i="1" s="1"/>
  <c r="J518" i="1" s="1"/>
  <c r="G517" i="1"/>
  <c r="H517" i="1" s="1"/>
  <c r="J517" i="1" s="1"/>
  <c r="G516" i="1"/>
  <c r="H516" i="1" s="1"/>
  <c r="J516" i="1" s="1"/>
  <c r="G514" i="1"/>
  <c r="H514" i="1" s="1"/>
  <c r="J514" i="1" s="1"/>
  <c r="G513" i="1"/>
  <c r="H513" i="1" s="1"/>
  <c r="J513" i="1" s="1"/>
  <c r="G511" i="1"/>
  <c r="H511" i="1" s="1"/>
  <c r="J511" i="1" s="1"/>
  <c r="J510" i="1" s="1"/>
  <c r="G509" i="1"/>
  <c r="H509" i="1" s="1"/>
  <c r="J509" i="1" s="1"/>
  <c r="G508" i="1"/>
  <c r="H508" i="1" s="1"/>
  <c r="J508" i="1" s="1"/>
  <c r="G507" i="1"/>
  <c r="H507" i="1" s="1"/>
  <c r="J507" i="1" s="1"/>
  <c r="J515" i="1" l="1"/>
  <c r="J520" i="1"/>
  <c r="J544" i="1"/>
  <c r="J547" i="1"/>
  <c r="J506" i="1"/>
  <c r="I546" i="1"/>
  <c r="J512" i="1"/>
  <c r="J522" i="1"/>
  <c r="J521" i="1"/>
  <c r="J555" i="1"/>
  <c r="J558" i="1"/>
  <c r="J572" i="1"/>
  <c r="J538" i="1"/>
  <c r="J532" i="1"/>
  <c r="J554" i="1"/>
  <c r="J553" i="1" s="1"/>
  <c r="J567" i="1"/>
  <c r="J565" i="1" s="1"/>
  <c r="J519" i="1" l="1"/>
  <c r="J546" i="1"/>
  <c r="J541" i="1" s="1"/>
  <c r="I570" i="1"/>
  <c r="J570" i="1" s="1"/>
  <c r="J568" i="1" s="1"/>
  <c r="J586" i="1" l="1"/>
  <c r="G500" i="1" l="1"/>
  <c r="H500" i="1" s="1"/>
  <c r="J500" i="1" s="1"/>
  <c r="J499" i="1" s="1"/>
  <c r="H498" i="1"/>
  <c r="J498" i="1" s="1"/>
  <c r="J497" i="1" s="1"/>
  <c r="G496" i="1"/>
  <c r="H496" i="1" s="1"/>
  <c r="J496" i="1" s="1"/>
  <c r="I495" i="1"/>
  <c r="G495" i="1"/>
  <c r="H495" i="1" s="1"/>
  <c r="G494" i="1"/>
  <c r="H494" i="1" s="1"/>
  <c r="J494" i="1" s="1"/>
  <c r="G492" i="1"/>
  <c r="H492" i="1" s="1"/>
  <c r="J492" i="1" s="1"/>
  <c r="G491" i="1"/>
  <c r="H491" i="1" s="1"/>
  <c r="J491" i="1" s="1"/>
  <c r="G489" i="1"/>
  <c r="H489" i="1" s="1"/>
  <c r="J489" i="1" s="1"/>
  <c r="J488" i="1" s="1"/>
  <c r="G487" i="1"/>
  <c r="H487" i="1" s="1"/>
  <c r="J487" i="1" s="1"/>
  <c r="J486" i="1" s="1"/>
  <c r="G485" i="1"/>
  <c r="H485" i="1" s="1"/>
  <c r="J485" i="1" s="1"/>
  <c r="J484" i="1" s="1"/>
  <c r="G483" i="1"/>
  <c r="H483" i="1" s="1"/>
  <c r="J483" i="1" s="1"/>
  <c r="J482" i="1" s="1"/>
  <c r="G481" i="1"/>
  <c r="H481" i="1" s="1"/>
  <c r="J481" i="1" s="1"/>
  <c r="J480" i="1" s="1"/>
  <c r="G479" i="1"/>
  <c r="H479" i="1" s="1"/>
  <c r="J479" i="1" s="1"/>
  <c r="J478" i="1" s="1"/>
  <c r="G477" i="1"/>
  <c r="H477" i="1" s="1"/>
  <c r="J477" i="1" s="1"/>
  <c r="G476" i="1"/>
  <c r="H476" i="1" s="1"/>
  <c r="J476" i="1" s="1"/>
  <c r="G474" i="1"/>
  <c r="H474" i="1" s="1"/>
  <c r="I473" i="1"/>
  <c r="G473" i="1"/>
  <c r="H473" i="1" s="1"/>
  <c r="G472" i="1"/>
  <c r="H472" i="1" s="1"/>
  <c r="J472" i="1" s="1"/>
  <c r="G471" i="1"/>
  <c r="H471" i="1" s="1"/>
  <c r="J471" i="1" s="1"/>
  <c r="G469" i="1"/>
  <c r="H469" i="1" s="1"/>
  <c r="J469" i="1" s="1"/>
  <c r="G468" i="1"/>
  <c r="H468" i="1" s="1"/>
  <c r="J468" i="1" s="1"/>
  <c r="G466" i="1"/>
  <c r="H466" i="1" s="1"/>
  <c r="J466" i="1" s="1"/>
  <c r="J465" i="1" s="1"/>
  <c r="G464" i="1"/>
  <c r="H464" i="1" s="1"/>
  <c r="J464" i="1" s="1"/>
  <c r="G463" i="1"/>
  <c r="H463" i="1" s="1"/>
  <c r="J463" i="1" s="1"/>
  <c r="G462" i="1"/>
  <c r="H462" i="1" s="1"/>
  <c r="J462" i="1" s="1"/>
  <c r="G460" i="1"/>
  <c r="H460" i="1" s="1"/>
  <c r="J460" i="1" s="1"/>
  <c r="J459" i="1" s="1"/>
  <c r="G458" i="1"/>
  <c r="H458" i="1" s="1"/>
  <c r="J458" i="1" s="1"/>
  <c r="G457" i="1"/>
  <c r="H457" i="1" s="1"/>
  <c r="J457" i="1" s="1"/>
  <c r="G456" i="1"/>
  <c r="H456" i="1" s="1"/>
  <c r="J456" i="1" s="1"/>
  <c r="G455" i="1"/>
  <c r="H455" i="1" s="1"/>
  <c r="J455" i="1" s="1"/>
  <c r="I454" i="1"/>
  <c r="G454" i="1"/>
  <c r="H454" i="1" s="1"/>
  <c r="I452" i="1"/>
  <c r="G452" i="1"/>
  <c r="H452" i="1" s="1"/>
  <c r="I451" i="1"/>
  <c r="G451" i="1"/>
  <c r="H451" i="1" s="1"/>
  <c r="G449" i="1"/>
  <c r="H449" i="1" s="1"/>
  <c r="J449" i="1" s="1"/>
  <c r="G448" i="1"/>
  <c r="H448" i="1" s="1"/>
  <c r="J448" i="1" s="1"/>
  <c r="G447" i="1"/>
  <c r="H447" i="1" s="1"/>
  <c r="J447" i="1" s="1"/>
  <c r="G445" i="1"/>
  <c r="H445" i="1" s="1"/>
  <c r="J445" i="1" s="1"/>
  <c r="G444" i="1"/>
  <c r="H444" i="1" s="1"/>
  <c r="J444" i="1" s="1"/>
  <c r="G442" i="1"/>
  <c r="H442" i="1" s="1"/>
  <c r="J442" i="1" s="1"/>
  <c r="J441" i="1" s="1"/>
  <c r="H440" i="1"/>
  <c r="J440" i="1" s="1"/>
  <c r="H439" i="1"/>
  <c r="J439" i="1" s="1"/>
  <c r="G437" i="1"/>
  <c r="H437" i="1" s="1"/>
  <c r="J437" i="1" s="1"/>
  <c r="J436" i="1" s="1"/>
  <c r="G435" i="1"/>
  <c r="H435" i="1" s="1"/>
  <c r="J435" i="1" s="1"/>
  <c r="G434" i="1"/>
  <c r="H434" i="1" s="1"/>
  <c r="J434" i="1" s="1"/>
  <c r="G433" i="1"/>
  <c r="H433" i="1" s="1"/>
  <c r="J433" i="1" s="1"/>
  <c r="J443" i="1" l="1"/>
  <c r="J432" i="1"/>
  <c r="J467" i="1"/>
  <c r="J495" i="1"/>
  <c r="J493" i="1" s="1"/>
  <c r="J451" i="1"/>
  <c r="J473" i="1"/>
  <c r="J454" i="1"/>
  <c r="J453" i="1" s="1"/>
  <c r="J438" i="1"/>
  <c r="J475" i="1"/>
  <c r="J490" i="1"/>
  <c r="J461" i="1"/>
  <c r="J446" i="1"/>
  <c r="J452" i="1"/>
  <c r="I474" i="1"/>
  <c r="J474" i="1" s="1"/>
  <c r="J470" i="1" s="1"/>
  <c r="J450" i="1" l="1"/>
  <c r="J501" i="1" s="1"/>
  <c r="G426" i="1" l="1"/>
  <c r="H426" i="1" s="1"/>
  <c r="J426" i="1" s="1"/>
  <c r="J425" i="1" s="1"/>
  <c r="H424" i="1"/>
  <c r="J424" i="1" s="1"/>
  <c r="J423" i="1" s="1"/>
  <c r="H422" i="1"/>
  <c r="J422" i="1" s="1"/>
  <c r="J421" i="1" s="1"/>
  <c r="G421" i="1"/>
  <c r="G420" i="1"/>
  <c r="H420" i="1" s="1"/>
  <c r="J420" i="1" s="1"/>
  <c r="J419" i="1" s="1"/>
  <c r="G419" i="1"/>
  <c r="G418" i="1"/>
  <c r="H418" i="1" s="1"/>
  <c r="J418" i="1" s="1"/>
  <c r="G417" i="1"/>
  <c r="H417" i="1" s="1"/>
  <c r="J417" i="1" s="1"/>
  <c r="G416" i="1"/>
  <c r="H416" i="1" s="1"/>
  <c r="J416" i="1" s="1"/>
  <c r="G415" i="1"/>
  <c r="H415" i="1" s="1"/>
  <c r="J415" i="1" s="1"/>
  <c r="G414" i="1"/>
  <c r="H414" i="1" s="1"/>
  <c r="J414" i="1" s="1"/>
  <c r="G413" i="1"/>
  <c r="G412" i="1"/>
  <c r="H412" i="1" s="1"/>
  <c r="J412" i="1" s="1"/>
  <c r="G411" i="1"/>
  <c r="H411" i="1" s="1"/>
  <c r="G410" i="1"/>
  <c r="H410" i="1" s="1"/>
  <c r="J410" i="1" s="1"/>
  <c r="G409" i="1"/>
  <c r="G408" i="1"/>
  <c r="H408" i="1" s="1"/>
  <c r="J408" i="1" s="1"/>
  <c r="G407" i="1"/>
  <c r="H407" i="1" s="1"/>
  <c r="J407" i="1" s="1"/>
  <c r="G406" i="1"/>
  <c r="G405" i="1"/>
  <c r="H405" i="1" s="1"/>
  <c r="J405" i="1" s="1"/>
  <c r="J404" i="1" s="1"/>
  <c r="G404" i="1"/>
  <c r="G403" i="1"/>
  <c r="H403" i="1" s="1"/>
  <c r="J403" i="1" s="1"/>
  <c r="J402" i="1" s="1"/>
  <c r="G402" i="1"/>
  <c r="G401" i="1"/>
  <c r="H401" i="1" s="1"/>
  <c r="J401" i="1" s="1"/>
  <c r="G400" i="1"/>
  <c r="H400" i="1" s="1"/>
  <c r="J400" i="1" s="1"/>
  <c r="G399" i="1"/>
  <c r="G398" i="1"/>
  <c r="H398" i="1" s="1"/>
  <c r="J398" i="1" s="1"/>
  <c r="G397" i="1"/>
  <c r="H397" i="1" s="1"/>
  <c r="J397" i="1" s="1"/>
  <c r="G396" i="1"/>
  <c r="G395" i="1"/>
  <c r="H395" i="1" s="1"/>
  <c r="J395" i="1" s="1"/>
  <c r="J394" i="1" s="1"/>
  <c r="G394" i="1"/>
  <c r="G393" i="1"/>
  <c r="H393" i="1" s="1"/>
  <c r="J393" i="1" s="1"/>
  <c r="J392" i="1" s="1"/>
  <c r="G392" i="1"/>
  <c r="G391" i="1"/>
  <c r="H391" i="1" s="1"/>
  <c r="J391" i="1" s="1"/>
  <c r="G390" i="1"/>
  <c r="H390" i="1" s="1"/>
  <c r="J390" i="1" s="1"/>
  <c r="G389" i="1"/>
  <c r="H389" i="1" s="1"/>
  <c r="J389" i="1" s="1"/>
  <c r="G388" i="1"/>
  <c r="I387" i="1"/>
  <c r="I411" i="1" s="1"/>
  <c r="G387" i="1"/>
  <c r="H387" i="1" s="1"/>
  <c r="G386" i="1"/>
  <c r="H386" i="1" s="1"/>
  <c r="J386" i="1" s="1"/>
  <c r="G385" i="1"/>
  <c r="H385" i="1" s="1"/>
  <c r="J385" i="1" s="1"/>
  <c r="G384" i="1"/>
  <c r="H384" i="1" s="1"/>
  <c r="J384" i="1" s="1"/>
  <c r="G383" i="1"/>
  <c r="H383" i="1" s="1"/>
  <c r="J383" i="1" s="1"/>
  <c r="G382" i="1"/>
  <c r="G381" i="1"/>
  <c r="H381" i="1" s="1"/>
  <c r="J381" i="1" s="1"/>
  <c r="G380" i="1"/>
  <c r="H380" i="1" s="1"/>
  <c r="J380" i="1" s="1"/>
  <c r="G379" i="1"/>
  <c r="G378" i="1"/>
  <c r="H378" i="1" s="1"/>
  <c r="J378" i="1" s="1"/>
  <c r="J377" i="1" s="1"/>
  <c r="G377" i="1"/>
  <c r="G376" i="1"/>
  <c r="H376" i="1" s="1"/>
  <c r="J376" i="1" s="1"/>
  <c r="G375" i="1"/>
  <c r="H375" i="1" s="1"/>
  <c r="J375" i="1" s="1"/>
  <c r="G374" i="1"/>
  <c r="H374" i="1" s="1"/>
  <c r="J374" i="1" s="1"/>
  <c r="G373" i="1"/>
  <c r="G372" i="1"/>
  <c r="H372" i="1" s="1"/>
  <c r="J372" i="1" s="1"/>
  <c r="J371" i="1" s="1"/>
  <c r="G371" i="1"/>
  <c r="G370" i="1"/>
  <c r="H370" i="1" s="1"/>
  <c r="J370" i="1" s="1"/>
  <c r="J369" i="1" s="1"/>
  <c r="G369" i="1"/>
  <c r="G368" i="1"/>
  <c r="H368" i="1" s="1"/>
  <c r="J368" i="1" s="1"/>
  <c r="G367" i="1"/>
  <c r="H367" i="1" s="1"/>
  <c r="J367" i="1" s="1"/>
  <c r="G366" i="1"/>
  <c r="H366" i="1" s="1"/>
  <c r="J366" i="1" s="1"/>
  <c r="G365" i="1"/>
  <c r="H365" i="1" s="1"/>
  <c r="J365" i="1" s="1"/>
  <c r="G364" i="1"/>
  <c r="H364" i="1" s="1"/>
  <c r="J364" i="1" s="1"/>
  <c r="G363" i="1"/>
  <c r="I362" i="1"/>
  <c r="G362" i="1"/>
  <c r="H362" i="1" s="1"/>
  <c r="I361" i="1"/>
  <c r="G361" i="1"/>
  <c r="H361" i="1" s="1"/>
  <c r="G360" i="1"/>
  <c r="G359" i="1"/>
  <c r="H359" i="1" s="1"/>
  <c r="J359" i="1" s="1"/>
  <c r="G358" i="1"/>
  <c r="H358" i="1" s="1"/>
  <c r="J358" i="1" s="1"/>
  <c r="G357" i="1"/>
  <c r="H357" i="1" s="1"/>
  <c r="J357" i="1" s="1"/>
  <c r="G356" i="1"/>
  <c r="G355" i="1"/>
  <c r="H355" i="1" s="1"/>
  <c r="J355" i="1" s="1"/>
  <c r="G354" i="1"/>
  <c r="H354" i="1" s="1"/>
  <c r="J354" i="1" s="1"/>
  <c r="G353" i="1"/>
  <c r="G352" i="1"/>
  <c r="H352" i="1" s="1"/>
  <c r="G351" i="1"/>
  <c r="G350" i="1"/>
  <c r="H350" i="1" s="1"/>
  <c r="G349" i="1"/>
  <c r="H349" i="1" s="1"/>
  <c r="G348" i="1"/>
  <c r="H348" i="1" s="1"/>
  <c r="J396" i="1" l="1"/>
  <c r="J356" i="1"/>
  <c r="J373" i="1"/>
  <c r="J379" i="1"/>
  <c r="J353" i="1"/>
  <c r="J362" i="1"/>
  <c r="J399" i="1"/>
  <c r="J411" i="1"/>
  <c r="J409" i="1" s="1"/>
  <c r="J361" i="1"/>
  <c r="J388" i="1"/>
  <c r="J413" i="1"/>
  <c r="J363" i="1"/>
  <c r="J406" i="1"/>
  <c r="J387" i="1"/>
  <c r="J382" i="1" s="1"/>
  <c r="J360" i="1" l="1"/>
  <c r="J427" i="1" s="1"/>
  <c r="H341" i="1" l="1"/>
  <c r="J341" i="1" s="1"/>
  <c r="G340" i="1"/>
  <c r="G339" i="1"/>
  <c r="H339" i="1" s="1"/>
  <c r="J338" i="1" s="1"/>
  <c r="G338" i="1"/>
  <c r="G337" i="1"/>
  <c r="H337" i="1" s="1"/>
  <c r="G336" i="1"/>
  <c r="G335" i="1"/>
  <c r="H335" i="1" s="1"/>
  <c r="J335" i="1" s="1"/>
  <c r="G334" i="1"/>
  <c r="H333" i="1"/>
  <c r="G331" i="1"/>
  <c r="G330" i="1"/>
  <c r="H330" i="1" s="1"/>
  <c r="G329" i="1"/>
  <c r="H329" i="1" s="1"/>
  <c r="G328" i="1"/>
  <c r="H328" i="1" s="1"/>
  <c r="G327" i="1"/>
  <c r="H327" i="1" s="1"/>
  <c r="G326" i="1"/>
  <c r="H326" i="1" s="1"/>
  <c r="G325" i="1"/>
  <c r="G324" i="1"/>
  <c r="H324" i="1" s="1"/>
  <c r="I323" i="1"/>
  <c r="G323" i="1"/>
  <c r="H323" i="1" s="1"/>
  <c r="G322" i="1"/>
  <c r="H322" i="1" s="1"/>
  <c r="G321" i="1"/>
  <c r="G320" i="1"/>
  <c r="H320" i="1" s="1"/>
  <c r="G319" i="1"/>
  <c r="H319" i="1" s="1"/>
  <c r="G318" i="1"/>
  <c r="G317" i="1"/>
  <c r="H317" i="1" s="1"/>
  <c r="J316" i="1" s="1"/>
  <c r="G316" i="1"/>
  <c r="G315" i="1"/>
  <c r="H315" i="1" s="1"/>
  <c r="J315" i="1" s="1"/>
  <c r="J314" i="1" s="1"/>
  <c r="G314" i="1"/>
  <c r="G313" i="1"/>
  <c r="H313" i="1" s="1"/>
  <c r="G312" i="1"/>
  <c r="H312" i="1" s="1"/>
  <c r="G311" i="1"/>
  <c r="G310" i="1"/>
  <c r="H310" i="1" s="1"/>
  <c r="G309" i="1"/>
  <c r="H309" i="1" s="1"/>
  <c r="G308" i="1"/>
  <c r="G307" i="1"/>
  <c r="H307" i="1" s="1"/>
  <c r="J306" i="1" s="1"/>
  <c r="G306" i="1"/>
  <c r="G305" i="1"/>
  <c r="H305" i="1" s="1"/>
  <c r="J304" i="1" s="1"/>
  <c r="G304" i="1"/>
  <c r="I303" i="1"/>
  <c r="G303" i="1"/>
  <c r="H303" i="1" s="1"/>
  <c r="G302" i="1"/>
  <c r="H302" i="1" s="1"/>
  <c r="I301" i="1"/>
  <c r="G301" i="1"/>
  <c r="H301" i="1" s="1"/>
  <c r="G300" i="1"/>
  <c r="H299" i="1"/>
  <c r="G297" i="1"/>
  <c r="H297" i="1" s="1"/>
  <c r="I296" i="1"/>
  <c r="G296" i="1"/>
  <c r="H296" i="1" s="1"/>
  <c r="G295" i="1"/>
  <c r="H295" i="1" s="1"/>
  <c r="G294" i="1"/>
  <c r="H294" i="1" s="1"/>
  <c r="G293" i="1"/>
  <c r="G292" i="1"/>
  <c r="H292" i="1" s="1"/>
  <c r="G291" i="1"/>
  <c r="H291" i="1" s="1"/>
  <c r="G290" i="1"/>
  <c r="I289" i="1"/>
  <c r="I291" i="1" s="1"/>
  <c r="G289" i="1"/>
  <c r="H289" i="1" s="1"/>
  <c r="G288" i="1"/>
  <c r="G287" i="1"/>
  <c r="H287" i="1" s="1"/>
  <c r="H286" i="1"/>
  <c r="G285" i="1"/>
  <c r="H285" i="1" s="1"/>
  <c r="G284" i="1"/>
  <c r="G283" i="1"/>
  <c r="H283" i="1" s="1"/>
  <c r="G282" i="1"/>
  <c r="G281" i="1"/>
  <c r="H281" i="1" s="1"/>
  <c r="J281" i="1" s="1"/>
  <c r="G280" i="1"/>
  <c r="G279" i="1"/>
  <c r="H279" i="1" s="1"/>
  <c r="G278" i="1"/>
  <c r="H278" i="1" s="1"/>
  <c r="G277" i="1"/>
  <c r="H277" i="1" s="1"/>
  <c r="G276" i="1"/>
  <c r="H276" i="1" s="1"/>
  <c r="G275" i="1"/>
  <c r="H275" i="1" s="1"/>
  <c r="G274" i="1"/>
  <c r="G273" i="1"/>
  <c r="H273" i="1" s="1"/>
  <c r="G272" i="1"/>
  <c r="H272" i="1" s="1"/>
  <c r="G271" i="1"/>
  <c r="G270" i="1"/>
  <c r="H270" i="1" s="1"/>
  <c r="G269" i="1"/>
  <c r="H269" i="1" s="1"/>
  <c r="G268" i="1"/>
  <c r="H268" i="1" s="1"/>
  <c r="G267" i="1"/>
  <c r="G266" i="1"/>
  <c r="H266" i="1" s="1"/>
  <c r="G265" i="1"/>
  <c r="H265" i="1" s="1"/>
  <c r="G264" i="1"/>
  <c r="G263" i="1"/>
  <c r="H263" i="1" s="1"/>
  <c r="J262" i="1" s="1"/>
  <c r="G262" i="1"/>
  <c r="G261" i="1"/>
  <c r="H261" i="1" s="1"/>
  <c r="G260" i="1"/>
  <c r="H260" i="1" s="1"/>
  <c r="G259" i="1"/>
  <c r="H259" i="1" s="1"/>
  <c r="J264" i="1" l="1"/>
  <c r="J303" i="1"/>
  <c r="J258" i="1"/>
  <c r="J296" i="1"/>
  <c r="I298" i="1"/>
  <c r="J318" i="1"/>
  <c r="G252" i="1" l="1"/>
  <c r="H252" i="1" s="1"/>
  <c r="J251" i="1" s="1"/>
  <c r="H250" i="1"/>
  <c r="G248" i="1"/>
  <c r="H248" i="1" s="1"/>
  <c r="G247" i="1"/>
  <c r="H247" i="1" s="1"/>
  <c r="G246" i="1"/>
  <c r="H246" i="1" s="1"/>
  <c r="G244" i="1"/>
  <c r="H244" i="1" s="1"/>
  <c r="G243" i="1"/>
  <c r="H243" i="1" s="1"/>
  <c r="G241" i="1"/>
  <c r="H241" i="1" s="1"/>
  <c r="G239" i="1"/>
  <c r="H239" i="1" s="1"/>
  <c r="G237" i="1"/>
  <c r="H237" i="1" s="1"/>
  <c r="G235" i="1"/>
  <c r="H235" i="1" s="1"/>
  <c r="G233" i="1"/>
  <c r="H233" i="1" s="1"/>
  <c r="G231" i="1"/>
  <c r="H231" i="1" s="1"/>
  <c r="I230" i="1"/>
  <c r="G230" i="1"/>
  <c r="H230" i="1" s="1"/>
  <c r="G228" i="1"/>
  <c r="H228" i="1" s="1"/>
  <c r="G227" i="1"/>
  <c r="H227" i="1" s="1"/>
  <c r="I226" i="1"/>
  <c r="G226" i="1"/>
  <c r="H226" i="1" s="1"/>
  <c r="G225" i="1"/>
  <c r="H225" i="1" s="1"/>
  <c r="G224" i="1"/>
  <c r="H224" i="1" s="1"/>
  <c r="G222" i="1"/>
  <c r="H222" i="1" s="1"/>
  <c r="G221" i="1"/>
  <c r="H221" i="1" s="1"/>
  <c r="G219" i="1"/>
  <c r="H219" i="1" s="1"/>
  <c r="G217" i="1"/>
  <c r="H217" i="1" s="1"/>
  <c r="I216" i="1"/>
  <c r="G216" i="1"/>
  <c r="H216" i="1" s="1"/>
  <c r="G215" i="1"/>
  <c r="H215" i="1" s="1"/>
  <c r="G213" i="1"/>
  <c r="H213" i="1" s="1"/>
  <c r="G211" i="1"/>
  <c r="H211" i="1" s="1"/>
  <c r="J210" i="1" s="1"/>
  <c r="G209" i="1"/>
  <c r="H209" i="1" s="1"/>
  <c r="G208" i="1"/>
  <c r="H208" i="1" s="1"/>
  <c r="G207" i="1"/>
  <c r="H207" i="1" s="1"/>
  <c r="G206" i="1"/>
  <c r="H206" i="1" s="1"/>
  <c r="G205" i="1"/>
  <c r="H205" i="1" s="1"/>
  <c r="I203" i="1"/>
  <c r="G203" i="1"/>
  <c r="H203" i="1" s="1"/>
  <c r="I202" i="1"/>
  <c r="G202" i="1"/>
  <c r="H202" i="1" s="1"/>
  <c r="G200" i="1"/>
  <c r="H200" i="1" s="1"/>
  <c r="G199" i="1"/>
  <c r="H199" i="1" s="1"/>
  <c r="I198" i="1"/>
  <c r="G198" i="1"/>
  <c r="H198" i="1" s="1"/>
  <c r="G196" i="1"/>
  <c r="H196" i="1" s="1"/>
  <c r="G195" i="1"/>
  <c r="H195" i="1" s="1"/>
  <c r="G193" i="1"/>
  <c r="H193" i="1" s="1"/>
  <c r="G191" i="1"/>
  <c r="H191" i="1" s="1"/>
  <c r="G190" i="1"/>
  <c r="H190" i="1" s="1"/>
  <c r="G188" i="1"/>
  <c r="H188" i="1" s="1"/>
  <c r="G187" i="1"/>
  <c r="H187" i="1" s="1"/>
  <c r="G186" i="1"/>
  <c r="H186" i="1" s="1"/>
  <c r="J220" i="1" l="1"/>
  <c r="I227" i="1"/>
  <c r="J253" i="1" l="1"/>
  <c r="G179" i="1" l="1"/>
  <c r="H179" i="1" s="1"/>
  <c r="J179" i="1" s="1"/>
  <c r="H177" i="1"/>
  <c r="J177" i="1" s="1"/>
  <c r="H175" i="1"/>
  <c r="J175" i="1" s="1"/>
  <c r="G173" i="1"/>
  <c r="H173" i="1" s="1"/>
  <c r="J173" i="1" s="1"/>
  <c r="G172" i="1"/>
  <c r="H172" i="1" s="1"/>
  <c r="J172" i="1" s="1"/>
  <c r="G171" i="1"/>
  <c r="H171" i="1" s="1"/>
  <c r="J171" i="1" s="1"/>
  <c r="G170" i="1"/>
  <c r="H170" i="1" s="1"/>
  <c r="J170" i="1" s="1"/>
  <c r="G168" i="1"/>
  <c r="H168" i="1" s="1"/>
  <c r="J168" i="1" s="1"/>
  <c r="J167" i="1" s="1"/>
  <c r="G166" i="1"/>
  <c r="H166" i="1" s="1"/>
  <c r="J166" i="1" s="1"/>
  <c r="J165" i="1" s="1"/>
  <c r="G164" i="1"/>
  <c r="H164" i="1" s="1"/>
  <c r="J164" i="1" s="1"/>
  <c r="J163" i="1" s="1"/>
  <c r="G162" i="1"/>
  <c r="H162" i="1" s="1"/>
  <c r="J162" i="1" s="1"/>
  <c r="J161" i="1" s="1"/>
  <c r="G160" i="1"/>
  <c r="I157" i="1"/>
  <c r="G157" i="1"/>
  <c r="H157" i="1" s="1"/>
  <c r="G156" i="1"/>
  <c r="H156" i="1" s="1"/>
  <c r="J156" i="1" s="1"/>
  <c r="G154" i="1"/>
  <c r="H154" i="1" s="1"/>
  <c r="J154" i="1" s="1"/>
  <c r="G152" i="1"/>
  <c r="H152" i="1" s="1"/>
  <c r="J152" i="1" s="1"/>
  <c r="H150" i="1"/>
  <c r="J150" i="1" s="1"/>
  <c r="G148" i="1"/>
  <c r="H148" i="1" s="1"/>
  <c r="G147" i="1"/>
  <c r="H147" i="1" s="1"/>
  <c r="G146" i="1"/>
  <c r="H146" i="1" s="1"/>
  <c r="I144" i="1"/>
  <c r="G144" i="1"/>
  <c r="H144" i="1" s="1"/>
  <c r="G142" i="1"/>
  <c r="H142" i="1" s="1"/>
  <c r="J141" i="1" s="1"/>
  <c r="G140" i="1"/>
  <c r="H140" i="1" s="1"/>
  <c r="G138" i="1"/>
  <c r="H138" i="1" s="1"/>
  <c r="J138" i="1" s="1"/>
  <c r="H137" i="1"/>
  <c r="I136" i="1"/>
  <c r="I147" i="1" s="1"/>
  <c r="G136" i="1"/>
  <c r="H136" i="1" s="1"/>
  <c r="G134" i="1"/>
  <c r="H134" i="1" s="1"/>
  <c r="G133" i="1"/>
  <c r="H133" i="1" s="1"/>
  <c r="G126" i="1"/>
  <c r="H126" i="1" s="1"/>
  <c r="J125" i="1" s="1"/>
  <c r="G125" i="1"/>
  <c r="G122" i="1"/>
  <c r="H122" i="1" s="1"/>
  <c r="G121" i="1"/>
  <c r="H121" i="1" s="1"/>
  <c r="G120" i="1"/>
  <c r="H120" i="1" s="1"/>
  <c r="G119" i="1"/>
  <c r="G118" i="1"/>
  <c r="H118" i="1" s="1"/>
  <c r="J118" i="1" s="1"/>
  <c r="J117" i="1" s="1"/>
  <c r="G117" i="1"/>
  <c r="G116" i="1"/>
  <c r="H116" i="1" s="1"/>
  <c r="G115" i="1"/>
  <c r="G114" i="1"/>
  <c r="H114" i="1" s="1"/>
  <c r="J114" i="1" s="1"/>
  <c r="G113" i="1"/>
  <c r="G112" i="1"/>
  <c r="H112" i="1" s="1"/>
  <c r="I111" i="1"/>
  <c r="G111" i="1"/>
  <c r="H111" i="1" s="1"/>
  <c r="G110" i="1"/>
  <c r="G109" i="1"/>
  <c r="H109" i="1" s="1"/>
  <c r="J109" i="1" s="1"/>
  <c r="G108" i="1"/>
  <c r="H108" i="1" s="1"/>
  <c r="J108" i="1" s="1"/>
  <c r="G107" i="1"/>
  <c r="H107" i="1" s="1"/>
  <c r="J107" i="1" s="1"/>
  <c r="G106" i="1"/>
  <c r="G105" i="1"/>
  <c r="H105" i="1" s="1"/>
  <c r="J105" i="1" s="1"/>
  <c r="J104" i="1" s="1"/>
  <c r="G104" i="1"/>
  <c r="G103" i="1"/>
  <c r="H103" i="1" s="1"/>
  <c r="G102" i="1"/>
  <c r="H102" i="1" s="1"/>
  <c r="G101" i="1"/>
  <c r="G100" i="1"/>
  <c r="H100" i="1" s="1"/>
  <c r="J99" i="1" s="1"/>
  <c r="G99" i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G91" i="1"/>
  <c r="H91" i="1" s="1"/>
  <c r="J91" i="1" s="1"/>
  <c r="G90" i="1"/>
  <c r="G89" i="1"/>
  <c r="H89" i="1" s="1"/>
  <c r="G88" i="1"/>
  <c r="H88" i="1" s="1"/>
  <c r="H160" i="1" l="1"/>
  <c r="J160" i="1" s="1"/>
  <c r="J159" i="1" s="1"/>
  <c r="J119" i="1"/>
  <c r="J144" i="1"/>
  <c r="J169" i="1"/>
  <c r="J157" i="1"/>
  <c r="I158" i="1"/>
  <c r="J158" i="1" s="1"/>
  <c r="I148" i="1"/>
  <c r="I112" i="1"/>
  <c r="J155" i="1" l="1"/>
  <c r="J127" i="1"/>
  <c r="K65" i="1" l="1"/>
  <c r="L65" i="1" s="1"/>
  <c r="H65" i="1" l="1"/>
  <c r="J65" i="1" s="1"/>
  <c r="K52" i="1" l="1"/>
  <c r="L52" i="1" s="1"/>
  <c r="L51" i="1" s="1"/>
  <c r="K51" i="1"/>
  <c r="H52" i="1" l="1"/>
  <c r="J52" i="1" s="1"/>
  <c r="K53" i="1"/>
  <c r="K49" i="1"/>
  <c r="I62" i="1"/>
  <c r="H10" i="1"/>
  <c r="G7" i="1"/>
  <c r="I44" i="1"/>
  <c r="I45" i="1" s="1"/>
  <c r="H38" i="1"/>
  <c r="J38" i="1" s="1"/>
  <c r="K38" i="1" l="1"/>
  <c r="L38" i="1" s="1"/>
  <c r="I66" i="1"/>
  <c r="K81" i="1" l="1"/>
  <c r="L81" i="1" s="1"/>
  <c r="L80" i="1" s="1"/>
  <c r="K40" i="1"/>
  <c r="L40" i="1" s="1"/>
  <c r="L39" i="1" s="1"/>
  <c r="K54" i="1"/>
  <c r="L54" i="1" s="1"/>
  <c r="L53" i="1" s="1"/>
  <c r="L49" i="1" s="1"/>
  <c r="H81" i="1"/>
  <c r="J81" i="1" s="1"/>
  <c r="J80" i="1" s="1"/>
  <c r="H75" i="1"/>
  <c r="J75" i="1" s="1"/>
  <c r="H73" i="1"/>
  <c r="J73" i="1" s="1"/>
  <c r="H72" i="1"/>
  <c r="J72" i="1" s="1"/>
  <c r="H71" i="1"/>
  <c r="J71" i="1" s="1"/>
  <c r="H70" i="1"/>
  <c r="J70" i="1" s="1"/>
  <c r="H69" i="1"/>
  <c r="J69" i="1" s="1"/>
  <c r="H67" i="1"/>
  <c r="J67" i="1" s="1"/>
  <c r="H66" i="1"/>
  <c r="J66" i="1" s="1"/>
  <c r="H64" i="1"/>
  <c r="J64" i="1" s="1"/>
  <c r="H62" i="1"/>
  <c r="J62" i="1" s="1"/>
  <c r="H60" i="1"/>
  <c r="H58" i="1"/>
  <c r="H54" i="1"/>
  <c r="H48" i="1"/>
  <c r="J48" i="1" s="1"/>
  <c r="H47" i="1"/>
  <c r="J47" i="1" s="1"/>
  <c r="H50" i="1"/>
  <c r="J50" i="1" s="1"/>
  <c r="H45" i="1"/>
  <c r="J45" i="1" s="1"/>
  <c r="H44" i="1"/>
  <c r="J44" i="1" s="1"/>
  <c r="H43" i="1"/>
  <c r="J43" i="1" s="1"/>
  <c r="H42" i="1"/>
  <c r="J42" i="1" s="1"/>
  <c r="H40" i="1"/>
  <c r="J40" i="1" s="1"/>
  <c r="H37" i="1"/>
  <c r="H35" i="1"/>
  <c r="J35" i="1" s="1"/>
  <c r="H33" i="1"/>
  <c r="J33" i="1" s="1"/>
  <c r="H32" i="1"/>
  <c r="J32" i="1" s="1"/>
  <c r="H31" i="1"/>
  <c r="J31" i="1" s="1"/>
  <c r="H30" i="1"/>
  <c r="J30" i="1" s="1"/>
  <c r="H29" i="1"/>
  <c r="J29" i="1" s="1"/>
  <c r="H27" i="1"/>
  <c r="H26" i="1"/>
  <c r="H24" i="1"/>
  <c r="J24" i="1" s="1"/>
  <c r="H23" i="1"/>
  <c r="J23" i="1" s="1"/>
  <c r="H22" i="1"/>
  <c r="J22" i="1" s="1"/>
  <c r="H20" i="1"/>
  <c r="H19" i="1"/>
  <c r="H17" i="1"/>
  <c r="J17" i="1" s="1"/>
  <c r="H15" i="1"/>
  <c r="H14" i="1"/>
  <c r="H12" i="1"/>
  <c r="H11" i="1"/>
  <c r="H8" i="1"/>
  <c r="H7" i="1"/>
  <c r="H56" i="1"/>
  <c r="K8" i="1"/>
  <c r="L8" i="1" s="1"/>
  <c r="K7" i="1"/>
  <c r="L7" i="1" s="1"/>
  <c r="K80" i="1"/>
  <c r="K78" i="1"/>
  <c r="K76" i="1"/>
  <c r="K75" i="1"/>
  <c r="L75" i="1" s="1"/>
  <c r="L74" i="1" s="1"/>
  <c r="K74" i="1"/>
  <c r="K73" i="1"/>
  <c r="L73" i="1" s="1"/>
  <c r="K72" i="1"/>
  <c r="L72" i="1" s="1"/>
  <c r="K71" i="1"/>
  <c r="L71" i="1" s="1"/>
  <c r="K70" i="1"/>
  <c r="L70" i="1" s="1"/>
  <c r="K69" i="1"/>
  <c r="L69" i="1" s="1"/>
  <c r="K68" i="1"/>
  <c r="K48" i="1"/>
  <c r="L48" i="1" s="1"/>
  <c r="J58" i="1" l="1"/>
  <c r="J60" i="1"/>
  <c r="J37" i="1"/>
  <c r="L68" i="1"/>
  <c r="L6" i="1"/>
  <c r="K62" i="1"/>
  <c r="L62" i="1" s="1"/>
  <c r="L61" i="1" s="1"/>
  <c r="K56" i="1"/>
  <c r="L56" i="1" s="1"/>
  <c r="L55" i="1" s="1"/>
  <c r="K37" i="1" l="1"/>
  <c r="L37" i="1" s="1"/>
  <c r="I27" i="1"/>
  <c r="I26" i="1"/>
  <c r="K11" i="1"/>
  <c r="L11" i="1" s="1"/>
  <c r="K10" i="1"/>
  <c r="L10" i="1" s="1"/>
  <c r="K12" i="1"/>
  <c r="L12" i="1" s="1"/>
  <c r="K14" i="1"/>
  <c r="L14" i="1" s="1"/>
  <c r="K15" i="1"/>
  <c r="L15" i="1" s="1"/>
  <c r="L9" i="1" l="1"/>
  <c r="L13" i="1"/>
  <c r="K27" i="1"/>
  <c r="L27" i="1" s="1"/>
  <c r="K26" i="1"/>
  <c r="L26" i="1" s="1"/>
  <c r="L36" i="1"/>
  <c r="K16" i="1" l="1"/>
  <c r="K9" i="1"/>
  <c r="K50" i="1" l="1"/>
  <c r="L50" i="1" s="1"/>
  <c r="K43" i="1"/>
  <c r="L43" i="1" s="1"/>
  <c r="K42" i="1"/>
  <c r="L42" i="1" s="1"/>
  <c r="K67" i="1"/>
  <c r="L67" i="1" s="1"/>
  <c r="K64" i="1"/>
  <c r="L64" i="1" s="1"/>
  <c r="K60" i="1"/>
  <c r="L60" i="1" s="1"/>
  <c r="L59" i="1" s="1"/>
  <c r="K58" i="1"/>
  <c r="L58" i="1" s="1"/>
  <c r="L57" i="1" s="1"/>
  <c r="K47" i="1"/>
  <c r="L47" i="1" s="1"/>
  <c r="L46" i="1" s="1"/>
  <c r="K33" i="1"/>
  <c r="L33" i="1" s="1"/>
  <c r="K32" i="1"/>
  <c r="L32" i="1" s="1"/>
  <c r="K31" i="1"/>
  <c r="L31" i="1" s="1"/>
  <c r="K30" i="1"/>
  <c r="L30" i="1" s="1"/>
  <c r="K29" i="1"/>
  <c r="L29" i="1" s="1"/>
  <c r="K66" i="1"/>
  <c r="L66" i="1" s="1"/>
  <c r="K44" i="1"/>
  <c r="L44" i="1" s="1"/>
  <c r="K35" i="1"/>
  <c r="L35" i="1" s="1"/>
  <c r="L34" i="1" s="1"/>
  <c r="L63" i="1" l="1"/>
  <c r="K45" i="1"/>
  <c r="L45" i="1" s="1"/>
  <c r="L41" i="1" s="1"/>
  <c r="L28" i="1"/>
  <c r="K20" i="1"/>
  <c r="L20" i="1" s="1"/>
  <c r="K19" i="1"/>
  <c r="L19" i="1" s="1"/>
  <c r="K17" i="1"/>
  <c r="L17" i="1" s="1"/>
  <c r="L16" i="1" s="1"/>
  <c r="L18" i="1" l="1"/>
  <c r="L25" i="1"/>
  <c r="K24" i="1"/>
  <c r="L24" i="1" s="1"/>
  <c r="K23" i="1"/>
  <c r="L23" i="1" s="1"/>
  <c r="K22" i="1"/>
  <c r="L22" i="1" s="1"/>
  <c r="L21" i="1" l="1"/>
  <c r="K18" i="1" l="1"/>
  <c r="K21" i="1"/>
  <c r="K25" i="1"/>
  <c r="K28" i="1"/>
  <c r="K34" i="1"/>
  <c r="K36" i="1"/>
  <c r="K39" i="1"/>
  <c r="K41" i="1"/>
  <c r="K46" i="1"/>
  <c r="K55" i="1"/>
  <c r="K57" i="1"/>
  <c r="K59" i="1"/>
  <c r="K61" i="1"/>
  <c r="K63" i="1"/>
  <c r="K79" i="1"/>
  <c r="L79" i="1" s="1"/>
  <c r="L78" i="1" s="1"/>
  <c r="H79" i="1"/>
  <c r="J79" i="1" s="1"/>
  <c r="K77" i="1"/>
  <c r="L77" i="1" s="1"/>
  <c r="L76" i="1" s="1"/>
  <c r="H77" i="1"/>
  <c r="J77" i="1" s="1"/>
  <c r="J747" i="1" l="1"/>
  <c r="L82" i="1"/>
</calcChain>
</file>

<file path=xl/sharedStrings.xml><?xml version="1.0" encoding="utf-8"?>
<sst xmlns="http://schemas.openxmlformats.org/spreadsheetml/2006/main" count="4882" uniqueCount="303">
  <si>
    <t>BDI</t>
  </si>
  <si>
    <t>CODIGO</t>
  </si>
  <si>
    <t>FONTE</t>
  </si>
  <si>
    <t>SERVIÇO</t>
  </si>
  <si>
    <t>UNID.</t>
  </si>
  <si>
    <t>MATERIAL</t>
  </si>
  <si>
    <t>MÃO DE OBRA</t>
  </si>
  <si>
    <t>CUSTO SERVIÇO</t>
  </si>
  <si>
    <t>QUANT.</t>
  </si>
  <si>
    <t>TOTAL</t>
  </si>
  <si>
    <t>02</t>
  </si>
  <si>
    <t>INÍCIO, APOIO E ADMINISTRAÇÃO DA OBRA</t>
  </si>
  <si>
    <t>02.02.150</t>
  </si>
  <si>
    <t>CDHU</t>
  </si>
  <si>
    <t>Locação de container tipo depósito - área mínima de 13,80 m²</t>
  </si>
  <si>
    <t>unxmês</t>
  </si>
  <si>
    <t>m²</t>
  </si>
  <si>
    <t>02.05.212</t>
  </si>
  <si>
    <t>Andaime tubular fachadeiro com piso metálico e sapatas ajustáveis</t>
  </si>
  <si>
    <t>m²xmês</t>
  </si>
  <si>
    <t>m³</t>
  </si>
  <si>
    <t>un</t>
  </si>
  <si>
    <t>m</t>
  </si>
  <si>
    <t>05</t>
  </si>
  <si>
    <t>TRANSPORTE E MOVIMENTAÇÃO, DENTRO E FORA DA OBRA</t>
  </si>
  <si>
    <t>05.07.050</t>
  </si>
  <si>
    <t>Remoção de entulho de obra com caçamba metálica - material volumoso e misturado por alvenaria, terra, madeira, papel, plástico e metal</t>
  </si>
  <si>
    <t>06</t>
  </si>
  <si>
    <t>SERVIÇO EM SOLO E ROCHA, MANUAL</t>
  </si>
  <si>
    <t>06.02.020</t>
  </si>
  <si>
    <t>Escavação manual em solo de 1ª e 2ª categoria em vala ou cava até 1,5 m</t>
  </si>
  <si>
    <t>09</t>
  </si>
  <si>
    <t>FORMA</t>
  </si>
  <si>
    <t>09.01.020</t>
  </si>
  <si>
    <t>Forma em madeira comum para fundação</t>
  </si>
  <si>
    <t>09.01.030</t>
  </si>
  <si>
    <t>Forma em madeira comum para estrutura</t>
  </si>
  <si>
    <t>09.01.160</t>
  </si>
  <si>
    <t>Desmontagem de forma em madeira para estrutura de vigas, com tábuas</t>
  </si>
  <si>
    <t>10</t>
  </si>
  <si>
    <t>ARMADURA E CORDOALHA ESTRUTURAL</t>
  </si>
  <si>
    <t>10.01.040</t>
  </si>
  <si>
    <t>Armadura em barra de aço CA-50 (A ou B) fyk = 500 MPa</t>
  </si>
  <si>
    <t>kg</t>
  </si>
  <si>
    <t>11</t>
  </si>
  <si>
    <t>CONCRETO, MASSA E LASTRO</t>
  </si>
  <si>
    <t>11.03.140</t>
  </si>
  <si>
    <t>Concreto preparado no local, fck = 30 MPa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</si>
  <si>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</si>
  <si>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</si>
  <si>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</si>
  <si>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</si>
  <si>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</si>
  <si>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</si>
  <si>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12</t>
  </si>
  <si>
    <t>FUNDAÇÃO PROFUNDA</t>
  </si>
  <si>
    <t>12.01.041</t>
  </si>
  <si>
    <t>Broca em concreto armado diâmetro de 25 cm - completa</t>
  </si>
  <si>
    <t>14</t>
  </si>
  <si>
    <t>ALVENARIA E ELEMENTO DIVISOR</t>
  </si>
  <si>
    <t>14.20.010</t>
  </si>
  <si>
    <t>16</t>
  </si>
  <si>
    <t>TELHAMENTO</t>
  </si>
  <si>
    <t>17</t>
  </si>
  <si>
    <t>REVESTIMENTO EM MASSA OU FUNDIDO NO LOCAL</t>
  </si>
  <si>
    <t>17.01.040</t>
  </si>
  <si>
    <t>Lastro de concreto impermeabilizado</t>
  </si>
  <si>
    <t>17.01.050</t>
  </si>
  <si>
    <t>Regularização de piso com nata de cimento</t>
  </si>
  <si>
    <t>17.02.020</t>
  </si>
  <si>
    <t>Chapisco</t>
  </si>
  <si>
    <t>17.02.220</t>
  </si>
  <si>
    <t>Reboco</t>
  </si>
  <si>
    <t>18</t>
  </si>
  <si>
    <t>REVESTIMENTO CERÂMICO</t>
  </si>
  <si>
    <t>23</t>
  </si>
  <si>
    <t>ESQUADRIA, MARCENARIA E ELEMENTO EM MADEIRA</t>
  </si>
  <si>
    <t>24</t>
  </si>
  <si>
    <t>ESQUADRIA, SERRALHERIA E ELEMENTO EM FERRO</t>
  </si>
  <si>
    <t>26</t>
  </si>
  <si>
    <t>ESQUADRIA E ELEMENTO EM VIDRO</t>
  </si>
  <si>
    <t>26.01.020</t>
  </si>
  <si>
    <t>Vidro liso transparente de 3 mm</t>
  </si>
  <si>
    <t>28</t>
  </si>
  <si>
    <t>FERRAGEM COMPLEMENTAR PARA ESQUADRIAS</t>
  </si>
  <si>
    <t>cj</t>
  </si>
  <si>
    <t>28.01.040</t>
  </si>
  <si>
    <t>Ferragem completa com maçaneta tipo alavanca, para porta interna com 1 folha</t>
  </si>
  <si>
    <t>33</t>
  </si>
  <si>
    <t>PINTURA</t>
  </si>
  <si>
    <t>33.01.280</t>
  </si>
  <si>
    <t>Reparo de trincas rasas até 5 mm de largura, na massa</t>
  </si>
  <si>
    <t>33.11.050</t>
  </si>
  <si>
    <t>Esmalte à base água em superfície metálica, inclusive preparo</t>
  </si>
  <si>
    <t>55</t>
  </si>
  <si>
    <t>LIMPEZA E ARREMATE</t>
  </si>
  <si>
    <t>55.01.020</t>
  </si>
  <si>
    <t>Limpeza final da obra</t>
  </si>
  <si>
    <t>10.01.060</t>
  </si>
  <si>
    <t>11.04.020</t>
  </si>
  <si>
    <t>Concreto não estrutural executado no local, mínimo 150 kg cimento / m³</t>
  </si>
  <si>
    <t>32.16.010</t>
  </si>
  <si>
    <t>32</t>
  </si>
  <si>
    <t>IMPERMEABILIZAÇÃO, PROTEÇÃO E JUNTA</t>
  </si>
  <si>
    <t>33.10.020</t>
  </si>
  <si>
    <t>Tinta látex em massa, inclusive preparo</t>
  </si>
  <si>
    <t>Impermeabilização em pintura de asfalto oxidado com solventes orgânicos, sobre massa - Baldrame</t>
  </si>
  <si>
    <t>06.11.040</t>
  </si>
  <si>
    <t>Reaterro manual apiloado sem controle de compactação</t>
  </si>
  <si>
    <t>19.01.062</t>
  </si>
  <si>
    <t>Peitoril e/ou soleira em granito, espessura de 2 cm e largura até 20 cm, acabamento polido</t>
  </si>
  <si>
    <t>18.06.102</t>
  </si>
  <si>
    <t>Placa cerâmica esmaltada PEI-5 para área interna, grupo de absorção BIIb, resistência química B, assentado com argamassa colante industrializada</t>
  </si>
  <si>
    <t>22</t>
  </si>
  <si>
    <t>FORRO, BRISE E FACHADA</t>
  </si>
  <si>
    <t>22.03.070</t>
  </si>
  <si>
    <t>Forro em lâmina de PVC</t>
  </si>
  <si>
    <t>INSTALAÇÕESM ELÉTRICA</t>
  </si>
  <si>
    <t>Instalações Elétricas</t>
  </si>
  <si>
    <t>vb</t>
  </si>
  <si>
    <t>03</t>
  </si>
  <si>
    <t>DEMOLIÇÃO SEM REAPROVEITAMENTO</t>
  </si>
  <si>
    <t>03.02.040</t>
  </si>
  <si>
    <t>Demolição manual de alvenaria de elevação ou elemento vazado, incluindo revestimento</t>
  </si>
  <si>
    <t>04</t>
  </si>
  <si>
    <t>RETIRADA COM PROVÁVEL REAPROVEITAMENTO</t>
  </si>
  <si>
    <t>04.11.020</t>
  </si>
  <si>
    <t>Retirada de aparelho sanitário incluindo acessórios</t>
  </si>
  <si>
    <t>04.08.020</t>
  </si>
  <si>
    <t>Retirada de folha de esquadria em madeira</t>
  </si>
  <si>
    <t>03.01.020</t>
  </si>
  <si>
    <t>Demolição manual de concreto simples</t>
  </si>
  <si>
    <t>03.03.020</t>
  </si>
  <si>
    <t>Apicoamento manual de piso, parede ou teto</t>
  </si>
  <si>
    <t>Assentamento de portão tipo gradil sob medida</t>
  </si>
  <si>
    <t>24.02.040U</t>
  </si>
  <si>
    <t>Armadura em barra de aço CA-60 (A ou B) fyk =600 MPa</t>
  </si>
  <si>
    <t>14.04.210</t>
  </si>
  <si>
    <t>Alvenaria de bloco cerâmico de vedação, uso revestido, de 14 cm</t>
  </si>
  <si>
    <t>16.33.022</t>
  </si>
  <si>
    <t>Calha, rufo, afins em chapa galvanizada nº 24 - corte 0,33 m</t>
  </si>
  <si>
    <t>18.11.042</t>
  </si>
  <si>
    <t>Revestimento em placa cerâmica esmaltada de 20x20 cm, tipo monocolor, assentado e rejuntado com argamassa industrializada</t>
  </si>
  <si>
    <t>23.11.030</t>
  </si>
  <si>
    <t>Porta lisa para acabamento em verniz, com batente de madeira - 70 x 210 cm</t>
  </si>
  <si>
    <t>44</t>
  </si>
  <si>
    <t>APARELHOS E METAIS HIDRÁULICOS</t>
  </si>
  <si>
    <t>44.01.110</t>
  </si>
  <si>
    <t>Lavatório de louça com coluna</t>
  </si>
  <si>
    <t>44.01.800</t>
  </si>
  <si>
    <t>Bacia sifonada com caixa de descarga acoplada sem tampa - 6 litros</t>
  </si>
  <si>
    <t>44.03.040</t>
  </si>
  <si>
    <t>Saboneteira de louça de embutir</t>
  </si>
  <si>
    <t>44.03.080</t>
  </si>
  <si>
    <t>Porta-papel de louça de embutir</t>
  </si>
  <si>
    <t>44.03.450</t>
  </si>
  <si>
    <t>Torneira longa sem rosca para uso geral, em latão fundido cromado</t>
  </si>
  <si>
    <t>49</t>
  </si>
  <si>
    <t>CAIXA, RALO, GRELHA E ACESSÓRIO HIDRÁULICO</t>
  </si>
  <si>
    <t>49.04.010</t>
  </si>
  <si>
    <t>Ralo seco em PVC rígido de 100 x 40 mm, com grelha</t>
  </si>
  <si>
    <t>Instalações Hidráulica</t>
  </si>
  <si>
    <t>INSTALAÇÕES HIDRO/SANITÁRIA</t>
  </si>
  <si>
    <t>Proprietária:.Marlene Aparecida dos Santos</t>
  </si>
  <si>
    <t>Boletim referencial com desoneração</t>
  </si>
  <si>
    <t>Proprietária:. Eliane Maria Lucio</t>
  </si>
  <si>
    <t>Data base:.02/2021</t>
  </si>
  <si>
    <t>Localização:. Avenida Eliana Carmem Pinho Masson- n°75- Bairro:.  Conj. Habitacional Olavo Pereira -     Município de Rifaina, SP.</t>
  </si>
  <si>
    <t>02.10.020</t>
  </si>
  <si>
    <t>Locação de obra de edificação</t>
  </si>
  <si>
    <t>03.01.060</t>
  </si>
  <si>
    <t>Demolição manual de lajes pré-moldadas, incluindo revestimento</t>
  </si>
  <si>
    <t>Armadura em barra de aço CA-60 (A ou B) fyk = 600 MPa</t>
  </si>
  <si>
    <t>13</t>
  </si>
  <si>
    <t>LAJE E PAINEL DE FECHAMENTO PRÉ-FABRICADOS</t>
  </si>
  <si>
    <t>13.01.130</t>
  </si>
  <si>
    <t>Laje pré-fabricada mista vigota treliçada/lajota cerâmica - LT 12 (8+4) e capa com concreto de 25 MPa</t>
  </si>
  <si>
    <t>14.01.020</t>
  </si>
  <si>
    <t>Alvenaria de embasamento em tijolo maciço comum</t>
  </si>
  <si>
    <t>14.04.200</t>
  </si>
  <si>
    <t>Alvenaria de bloco cerâmico de vedação, uso revestido, de 9 cm</t>
  </si>
  <si>
    <t>Vergas, contravergas e pilaretes de concreto armado</t>
  </si>
  <si>
    <t>15</t>
  </si>
  <si>
    <t>ESTRUTURA EM MADEIRA, FERRO, ALUMÍNIO E CONCRETO</t>
  </si>
  <si>
    <t>15.01.010</t>
  </si>
  <si>
    <t>Estrutura de madeira tesourada para telha de barro - vãos até 7,00 m</t>
  </si>
  <si>
    <t>16.02.020</t>
  </si>
  <si>
    <t>Telha de barro tipo francesa</t>
  </si>
  <si>
    <t>17.03.020</t>
  </si>
  <si>
    <t>Cimentado desempenado</t>
  </si>
  <si>
    <t>18.06.103</t>
  </si>
  <si>
    <t>Rodapé em placa cerâmica esmaltada PEI-5 para área interna, grupo de absorção BIIb, resistência química B, assentado com argamassa colante industrializada</t>
  </si>
  <si>
    <t>REVESTIMENTO EM PEDRA</t>
  </si>
  <si>
    <t>23.11.040</t>
  </si>
  <si>
    <t>Porta lisa para acabamento em verniz, com batente de madeira - 80 x 210 cm</t>
  </si>
  <si>
    <t>24.01.100</t>
  </si>
  <si>
    <t>Caixilho em ferro tipo veneziana, linha comercial</t>
  </si>
  <si>
    <t>32.16.050</t>
  </si>
  <si>
    <t>Impermeabilização em membrana à base de polímeros acrílicos, na cor branca (paredes externas H=60cm)</t>
  </si>
  <si>
    <t>INSTALAÇÕES ELÉTRICAS</t>
  </si>
  <si>
    <t>MV</t>
  </si>
  <si>
    <t>Instalações Hidrosanitária</t>
  </si>
  <si>
    <t>REVESTIMENTO COM PEDRAS</t>
  </si>
  <si>
    <t>mv</t>
  </si>
  <si>
    <t>Localização:.Rua Antonio Redondo- n°95- Bairro:. Conj. Habitacional Ayrton Senna - Rifaina, SP.</t>
  </si>
  <si>
    <t>33.06.020</t>
  </si>
  <si>
    <t>Acrílico para quadras e pisos cimentados</t>
  </si>
  <si>
    <t>Proprietária:. Nadir Medeiros da Silva</t>
  </si>
  <si>
    <t>Localização:. Rua João Borges de Freitas- n°337- Bairro:. Conj. Habitacional Nair Baraldi -     Município de Rifaina, SP.</t>
  </si>
  <si>
    <t>PREÇO SERVIÇO</t>
  </si>
  <si>
    <t>04.02.050</t>
  </si>
  <si>
    <t>Retirada de estrutura em madeira tesoura - telhas de barro</t>
  </si>
  <si>
    <t>04.03.020</t>
  </si>
  <si>
    <t>Retirada de telhamento em barro</t>
  </si>
  <si>
    <t>04.03.040</t>
  </si>
  <si>
    <t>Retirada de telhamento perfil e material qualquer, exceto barro</t>
  </si>
  <si>
    <t>04.07.020</t>
  </si>
  <si>
    <t>Retirada de forro qualquer em placas ou tiras fixadas</t>
  </si>
  <si>
    <t>04.30.020</t>
  </si>
  <si>
    <t>Remoção de calha ou rufo</t>
  </si>
  <si>
    <t>04.30.040</t>
  </si>
  <si>
    <t>Remoção de condutor aparente</t>
  </si>
  <si>
    <t>16.02.230</t>
  </si>
  <si>
    <t>Cumeeira de barro emboçado tipos: plan, romana, italiana, francesa e paulistinha</t>
  </si>
  <si>
    <t>24.01.110</t>
  </si>
  <si>
    <t>33.10.010</t>
  </si>
  <si>
    <t>Tinta látex antimofo em massa, inclusive preparo</t>
  </si>
  <si>
    <t>M3</t>
  </si>
  <si>
    <t>04.09.020</t>
  </si>
  <si>
    <t>Retirada de esquadria metálica em geral</t>
  </si>
  <si>
    <t>11.03.090</t>
  </si>
  <si>
    <t>Concreto preparado no local, fck = 20 MPa</t>
  </si>
  <si>
    <t>M2</t>
  </si>
  <si>
    <t>49.11.140</t>
  </si>
  <si>
    <t>Canaleta com grelha em alumínio, saída central / vertical, largura de 46 mm</t>
  </si>
  <si>
    <t>Proprietária:. Euripa Maria Gomes</t>
  </si>
  <si>
    <t>Localização:.Rua Antonio Redondon° 125- Bairro:.Com j. Habitacional Ayrton Senna - Rifaina, SP.</t>
  </si>
  <si>
    <t>17.02.120</t>
  </si>
  <si>
    <t>Emboço comum</t>
  </si>
  <si>
    <t>24.01.030</t>
  </si>
  <si>
    <t>Caixilho em ferro basculante, sob medida</t>
  </si>
  <si>
    <t>48</t>
  </si>
  <si>
    <t>RESERVATÓRIO E TANQUE PARA LÍQUIDOS E GASES</t>
  </si>
  <si>
    <t>48.02.401</t>
  </si>
  <si>
    <t>Reservatório em polietileno com tampa de rosca - capacidade de 500 litros</t>
  </si>
  <si>
    <t>48.05.010</t>
  </si>
  <si>
    <t>Torneira de boia, DN= 3/4´</t>
  </si>
  <si>
    <t>INSTALAÇÕES HIDRÁULICA</t>
  </si>
  <si>
    <t xml:space="preserve">Instalações Hidro/sanitára/pluvial </t>
  </si>
  <si>
    <t>Proprietária:.Josélia Maria da Conceição</t>
  </si>
  <si>
    <t>Localização:. Localização:. Fazenda Gordura - Zona Rural - Rifaina, SP.</t>
  </si>
  <si>
    <t>14.10.111</t>
  </si>
  <si>
    <t>Alvenaria de bloco de concreto de vedação de 14 x 19 x 39 cm - classe C</t>
  </si>
  <si>
    <t>INSTALAÇÕES HIDRO-SANITÁRIA</t>
  </si>
  <si>
    <t>Instalações Hidro-sanitária/pluvial</t>
  </si>
  <si>
    <t>Proprietária:. Lindomar Barbosa de Souza</t>
  </si>
  <si>
    <t>Localização:. Alexandrina Sampaio- n°40- Bairro:. Conj. Habitacional Mario Beni -     Município de Rifaina, SP.</t>
  </si>
  <si>
    <t>04.02.110</t>
  </si>
  <si>
    <t>Retirada de estrutura em madeira pontaletada - telhas perfil qualquer</t>
  </si>
  <si>
    <t xml:space="preserve">Vergas, contravergas e respaldo de concreto armado </t>
  </si>
  <si>
    <t>Proprietária:. Terezinha Cristina Rosa</t>
  </si>
  <si>
    <t>Localização:. Rua Coronel Pereira Cassiano- n°520 - Bairro:. Centro - Município de Rifaina, SP.</t>
  </si>
  <si>
    <t>Vergas, contravergas e respaldo de concreto armado</t>
  </si>
  <si>
    <t>Proprietária:. Vânia Aparecida de Lima</t>
  </si>
  <si>
    <t>Localização:. Rua Juvenal Rodrigues - n°70- Bairro:.Ayrton Senna - Rifaina, SP.</t>
  </si>
  <si>
    <t>03.02.020</t>
  </si>
  <si>
    <t>Demolição manual de alvenaria de fundação/embasamento</t>
  </si>
  <si>
    <t>19</t>
  </si>
  <si>
    <t>INSTALAÇÕES HIDRÁULICA/SANITÁRIAS</t>
  </si>
  <si>
    <t>Instalações Hidro/sanitárias</t>
  </si>
  <si>
    <t>Proprietária:. Maria Helena Neves dos Santos</t>
  </si>
  <si>
    <t>Localização:. Ana de Moraes Tostes- n°85- Bairro:. Conj. Habitacional Ayrton Senna -                     Município de Rifaina, SP.</t>
  </si>
  <si>
    <t>REVESTIMENTO PEDRA</t>
  </si>
  <si>
    <t>iInstalações Elétrica</t>
  </si>
  <si>
    <r>
      <t xml:space="preserve">Reforma Moradia Digna” </t>
    </r>
    <r>
      <rPr>
        <b/>
        <sz val="11"/>
        <color theme="1"/>
        <rFont val="Arial Narrow"/>
        <family val="2"/>
      </rPr>
      <t>CASA - 03</t>
    </r>
  </si>
  <si>
    <r>
      <t xml:space="preserve">Reforma Moradia Digna” </t>
    </r>
    <r>
      <rPr>
        <b/>
        <sz val="11"/>
        <color theme="1"/>
        <rFont val="Arial Narrow"/>
        <family val="2"/>
      </rPr>
      <t>CASA - 04</t>
    </r>
  </si>
  <si>
    <r>
      <t xml:space="preserve">Reforma Moradia Digna” - </t>
    </r>
    <r>
      <rPr>
        <b/>
        <sz val="11"/>
        <color theme="1"/>
        <rFont val="Arial Narrow"/>
        <family val="2"/>
      </rPr>
      <t>CASA - 01</t>
    </r>
  </si>
  <si>
    <r>
      <t xml:space="preserve">"Reforma Moradia Digna” </t>
    </r>
    <r>
      <rPr>
        <b/>
        <sz val="11"/>
        <color theme="1"/>
        <rFont val="Arial Narrow"/>
        <family val="2"/>
      </rPr>
      <t>CASA - 02</t>
    </r>
  </si>
  <si>
    <r>
      <t>Reforma Moradia Digna”</t>
    </r>
    <r>
      <rPr>
        <b/>
        <sz val="11"/>
        <color theme="1"/>
        <rFont val="Arial Narrow"/>
        <family val="2"/>
      </rPr>
      <t xml:space="preserve"> CASA - 06</t>
    </r>
  </si>
  <si>
    <r>
      <t xml:space="preserve">Reforma Moradia Digna” </t>
    </r>
    <r>
      <rPr>
        <b/>
        <sz val="11"/>
        <color theme="1"/>
        <rFont val="Arial Narrow"/>
        <family val="2"/>
      </rPr>
      <t>CASA - 07</t>
    </r>
  </si>
  <si>
    <r>
      <t xml:space="preserve">Reforma Moradia Digna” </t>
    </r>
    <r>
      <rPr>
        <b/>
        <sz val="11"/>
        <color theme="1"/>
        <rFont val="Arial Narrow"/>
        <family val="2"/>
      </rPr>
      <t>CASA - 08</t>
    </r>
  </si>
  <si>
    <r>
      <t xml:space="preserve">Reforma Moradia Digna” </t>
    </r>
    <r>
      <rPr>
        <b/>
        <sz val="11"/>
        <color theme="1"/>
        <rFont val="Arial Narrow"/>
        <family val="2"/>
      </rPr>
      <t>CASA - 09</t>
    </r>
  </si>
  <si>
    <r>
      <t xml:space="preserve">Reforma "Moradia Digna” </t>
    </r>
    <r>
      <rPr>
        <b/>
        <sz val="11"/>
        <color theme="1"/>
        <rFont val="Arial Narrow"/>
        <family val="2"/>
      </rPr>
      <t>CASA - 10</t>
    </r>
  </si>
  <si>
    <t>SUBTOTAL - 02</t>
  </si>
  <si>
    <t>SUBTOTAL - 03</t>
  </si>
  <si>
    <t>SUBTOTAL - 04</t>
  </si>
  <si>
    <t>SUBTOTAL - 05</t>
  </si>
  <si>
    <t>SUBTOTAL - 06</t>
  </si>
  <si>
    <t>SUBTOTAL - 07</t>
  </si>
  <si>
    <t>SUBTOTAL - 08</t>
  </si>
  <si>
    <t>SUBTOTAL - 09</t>
  </si>
  <si>
    <t>SUBTOTAL - 10</t>
  </si>
  <si>
    <t>TOTAL GEERAL</t>
  </si>
  <si>
    <t>SUBTOTAL  - 01</t>
  </si>
  <si>
    <t>ORÇAMENTO_ REFORMA MORADIA DIGNA</t>
  </si>
  <si>
    <t>Instalações elétricas</t>
  </si>
  <si>
    <t xml:space="preserve">      </t>
  </si>
  <si>
    <t xml:space="preserve">Prefeitura Municipal de Rifaina                                                                        </t>
  </si>
  <si>
    <t xml:space="preserve"> Karoline de Paula Leonardo.  Eng. Civil:. 5062239136</t>
  </si>
  <si>
    <t>Proprietária:. Maria Rita Galvão Pereira</t>
  </si>
  <si>
    <t>Localização:. Rua Inácio de Moraes n° 99- Vila Ferreira  - Rifaina, SP</t>
  </si>
  <si>
    <r>
      <t xml:space="preserve">Reforma Moradia Digna”  </t>
    </r>
    <r>
      <rPr>
        <b/>
        <u/>
        <sz val="11"/>
        <color theme="1"/>
        <rFont val="Arial Narrow"/>
        <family val="2"/>
      </rPr>
      <t>CASA -05</t>
    </r>
  </si>
  <si>
    <t>Rifaina 11 de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</si>
</sst>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color indexed="8"/>
      <name val="Calibri"/>
      <family val="2"/>
      <scheme val="minor"/>
    </font>
    <font>
      <i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b/>
      <i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1"/>
      <name val="Arial Narrow"/>
      <family val="2"/>
    </font>
    <font>
      <i/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u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i/>
      <sz val="11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5" fillId="0" borderId="0" xfId="0" applyFont="1" applyFill="1"/>
    <xf numFmtId="43" fontId="11" fillId="0" borderId="0" xfId="0" applyNumberFormat="1" applyFont="1" applyFill="1"/>
    <xf numFmtId="43" fontId="2" fillId="0" borderId="11" xfId="3" applyNumberFormat="1" applyFont="1" applyFill="1" applyBorder="1" applyAlignment="1">
      <alignment horizontal="right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center" vertical="top" wrapText="1"/>
    </xf>
    <xf numFmtId="43" fontId="8" fillId="0" borderId="11" xfId="3" applyNumberFormat="1" applyFont="1" applyFill="1" applyBorder="1" applyAlignment="1">
      <alignment horizontal="left" wrapText="1"/>
    </xf>
    <xf numFmtId="43" fontId="2" fillId="0" borderId="11" xfId="3" applyNumberFormat="1" applyFont="1" applyFill="1" applyBorder="1" applyAlignment="1">
      <alignment horizontal="left" wrapText="1"/>
    </xf>
    <xf numFmtId="0" fontId="10" fillId="0" borderId="0" xfId="0" applyFont="1" applyFill="1"/>
    <xf numFmtId="0" fontId="10" fillId="0" borderId="0" xfId="0" applyFont="1"/>
    <xf numFmtId="43" fontId="10" fillId="0" borderId="0" xfId="1" applyNumberFormat="1" applyFont="1" applyFill="1" applyBorder="1"/>
    <xf numFmtId="43" fontId="10" fillId="0" borderId="0" xfId="0" applyNumberFormat="1" applyFont="1" applyFill="1" applyBorder="1"/>
    <xf numFmtId="0" fontId="10" fillId="2" borderId="0" xfId="0" applyFont="1" applyFill="1"/>
    <xf numFmtId="43" fontId="10" fillId="0" borderId="0" xfId="1" applyNumberFormat="1" applyFont="1" applyFill="1"/>
    <xf numFmtId="43" fontId="13" fillId="0" borderId="0" xfId="0" applyNumberFormat="1" applyFont="1" applyFill="1"/>
    <xf numFmtId="43" fontId="10" fillId="0" borderId="0" xfId="0" applyNumberFormat="1" applyFont="1" applyFill="1"/>
    <xf numFmtId="43" fontId="13" fillId="0" borderId="0" xfId="0" applyNumberFormat="1" applyFont="1" applyFill="1" applyBorder="1"/>
    <xf numFmtId="43" fontId="14" fillId="0" borderId="0" xfId="0" applyNumberFormat="1" applyFont="1" applyFill="1"/>
    <xf numFmtId="43" fontId="13" fillId="0" borderId="0" xfId="1" applyFont="1" applyFill="1"/>
    <xf numFmtId="43" fontId="10" fillId="0" borderId="0" xfId="1" applyFont="1" applyFill="1"/>
    <xf numFmtId="43" fontId="11" fillId="0" borderId="0" xfId="1" applyNumberFormat="1" applyFont="1" applyFill="1"/>
    <xf numFmtId="43" fontId="2" fillId="0" borderId="11" xfId="1" applyFont="1" applyFill="1" applyBorder="1" applyAlignment="1">
      <alignment horizontal="right" wrapText="1"/>
    </xf>
    <xf numFmtId="43" fontId="10" fillId="0" borderId="0" xfId="1" applyNumberFormat="1" applyFont="1" applyFill="1" applyBorder="1" applyAlignment="1">
      <alignment horizontal="center"/>
    </xf>
    <xf numFmtId="43" fontId="13" fillId="0" borderId="0" xfId="0" applyNumberFormat="1" applyFont="1" applyFill="1" applyBorder="1" applyAlignment="1">
      <alignment horizontal="center"/>
    </xf>
    <xf numFmtId="43" fontId="10" fillId="0" borderId="11" xfId="1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2" fontId="7" fillId="0" borderId="10" xfId="0" applyNumberFormat="1" applyFont="1" applyFill="1" applyBorder="1" applyAlignment="1">
      <alignment horizontal="left" vertical="top" wrapText="1"/>
    </xf>
    <xf numFmtId="43" fontId="10" fillId="2" borderId="0" xfId="1" applyNumberFormat="1" applyFont="1" applyFill="1" applyBorder="1" applyAlignment="1">
      <alignment horizontal="center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43" fontId="15" fillId="0" borderId="12" xfId="3" applyNumberFormat="1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3" fontId="2" fillId="0" borderId="11" xfId="3" applyNumberFormat="1" applyFont="1" applyFill="1" applyBorder="1" applyAlignment="1">
      <alignment horizontal="left" vertical="top" wrapText="1"/>
    </xf>
    <xf numFmtId="43" fontId="15" fillId="0" borderId="12" xfId="3" applyNumberFormat="1" applyFont="1" applyFill="1" applyBorder="1" applyAlignment="1">
      <alignment horizontal="right" vertical="top" wrapText="1"/>
    </xf>
    <xf numFmtId="0" fontId="9" fillId="0" borderId="16" xfId="0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 wrapText="1"/>
    </xf>
    <xf numFmtId="43" fontId="11" fillId="0" borderId="0" xfId="1" applyNumberFormat="1" applyFont="1" applyFill="1" applyBorder="1"/>
    <xf numFmtId="43" fontId="11" fillId="0" borderId="0" xfId="0" applyNumberFormat="1" applyFont="1" applyFill="1" applyBorder="1"/>
    <xf numFmtId="0" fontId="5" fillId="0" borderId="0" xfId="0" applyFont="1" applyFill="1" applyBorder="1"/>
    <xf numFmtId="0" fontId="5" fillId="0" borderId="1" xfId="0" applyFont="1" applyBorder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10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2" fontId="7" fillId="0" borderId="1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/>
    </xf>
    <xf numFmtId="0" fontId="10" fillId="3" borderId="0" xfId="0" applyFont="1" applyFill="1"/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43" fontId="11" fillId="3" borderId="3" xfId="0" applyNumberFormat="1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43" fontId="2" fillId="3" borderId="0" xfId="1" applyNumberFormat="1" applyFont="1" applyFill="1" applyBorder="1"/>
    <xf numFmtId="43" fontId="2" fillId="3" borderId="0" xfId="0" applyNumberFormat="1" applyFont="1" applyFill="1" applyBorder="1"/>
    <xf numFmtId="43" fontId="12" fillId="3" borderId="0" xfId="1" applyNumberFormat="1" applyFont="1" applyFill="1" applyBorder="1" applyAlignment="1"/>
    <xf numFmtId="43" fontId="12" fillId="3" borderId="0" xfId="0" applyNumberFormat="1" applyFont="1" applyFill="1" applyBorder="1" applyAlignment="1"/>
    <xf numFmtId="0" fontId="5" fillId="0" borderId="1" xfId="0" applyFont="1" applyFill="1" applyBorder="1"/>
    <xf numFmtId="0" fontId="20" fillId="0" borderId="21" xfId="0" applyFont="1" applyBorder="1" applyAlignment="1">
      <alignment vertical="center"/>
    </xf>
    <xf numFmtId="0" fontId="10" fillId="0" borderId="0" xfId="0" applyFont="1" applyFill="1" applyBorder="1"/>
    <xf numFmtId="0" fontId="20" fillId="0" borderId="0" xfId="0" applyFont="1" applyBorder="1" applyAlignment="1">
      <alignment vertic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1" fillId="0" borderId="7" xfId="0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18" fillId="3" borderId="19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right" vertical="center" indent="1"/>
    </xf>
    <xf numFmtId="0" fontId="20" fillId="0" borderId="0" xfId="0" applyFont="1" applyBorder="1" applyAlignment="1">
      <alignment horizontal="right" vertical="center" indent="1"/>
    </xf>
    <xf numFmtId="0" fontId="20" fillId="0" borderId="6" xfId="0" applyFont="1" applyBorder="1" applyAlignment="1">
      <alignment horizontal="right" vertical="center" inden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6" fillId="0" borderId="10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43" fontId="23" fillId="3" borderId="3" xfId="0" applyNumberFormat="1" applyFont="1" applyFill="1" applyBorder="1" applyAlignment="1">
      <alignment horizontal="center"/>
    </xf>
    <xf numFmtId="43" fontId="23" fillId="3" borderId="4" xfId="0" applyNumberFormat="1" applyFont="1" applyFill="1" applyBorder="1" applyAlignment="1">
      <alignment horizontal="center"/>
    </xf>
    <xf numFmtId="43" fontId="11" fillId="3" borderId="0" xfId="0" applyNumberFormat="1" applyFont="1" applyFill="1" applyBorder="1" applyAlignment="1">
      <alignment horizontal="left"/>
    </xf>
    <xf numFmtId="43" fontId="23" fillId="3" borderId="0" xfId="0" applyNumberFormat="1" applyFont="1" applyFill="1" applyBorder="1" applyAlignment="1"/>
    <xf numFmtId="43" fontId="23" fillId="3" borderId="0" xfId="0" applyNumberFormat="1" applyFont="1" applyFill="1" applyBorder="1" applyAlignment="1">
      <alignment horizontal="right"/>
    </xf>
    <xf numFmtId="43" fontId="16" fillId="3" borderId="0" xfId="0" applyNumberFormat="1" applyFont="1" applyFill="1" applyBorder="1" applyAlignment="1">
      <alignment horizontal="right"/>
    </xf>
    <xf numFmtId="43" fontId="16" fillId="3" borderId="6" xfId="0" applyNumberFormat="1" applyFont="1" applyFill="1" applyBorder="1" applyAlignment="1">
      <alignment horizontal="right"/>
    </xf>
    <xf numFmtId="43" fontId="16" fillId="3" borderId="8" xfId="0" applyNumberFormat="1" applyFont="1" applyFill="1" applyBorder="1" applyAlignment="1">
      <alignment horizontal="right"/>
    </xf>
    <xf numFmtId="10" fontId="16" fillId="3" borderId="9" xfId="2" applyNumberFormat="1" applyFont="1" applyFill="1" applyBorder="1" applyAlignment="1"/>
    <xf numFmtId="43" fontId="15" fillId="0" borderId="17" xfId="0" applyNumberFormat="1" applyFont="1" applyFill="1" applyBorder="1" applyAlignment="1">
      <alignment horizontal="center" wrapText="1"/>
    </xf>
    <xf numFmtId="43" fontId="15" fillId="0" borderId="18" xfId="0" applyNumberFormat="1" applyFont="1" applyFill="1" applyBorder="1" applyAlignment="1">
      <alignment horizontal="center" wrapText="1"/>
    </xf>
    <xf numFmtId="43" fontId="2" fillId="0" borderId="11" xfId="1" applyFont="1" applyFill="1" applyBorder="1" applyAlignment="1">
      <alignment horizontal="left" wrapText="1"/>
    </xf>
    <xf numFmtId="43" fontId="2" fillId="0" borderId="12" xfId="3" applyNumberFormat="1" applyFont="1" applyFill="1" applyBorder="1" applyAlignment="1">
      <alignment horizontal="left" wrapText="1"/>
    </xf>
    <xf numFmtId="43" fontId="15" fillId="0" borderId="12" xfId="3" applyNumberFormat="1" applyFont="1" applyFill="1" applyBorder="1" applyAlignment="1">
      <alignment horizontal="left" wrapText="1"/>
    </xf>
    <xf numFmtId="43" fontId="15" fillId="0" borderId="12" xfId="1" applyFont="1" applyFill="1" applyBorder="1" applyAlignment="1">
      <alignment horizontal="right" wrapText="1"/>
    </xf>
    <xf numFmtId="43" fontId="2" fillId="0" borderId="12" xfId="1" applyFont="1" applyFill="1" applyBorder="1" applyAlignment="1">
      <alignment horizontal="right" wrapText="1"/>
    </xf>
    <xf numFmtId="43" fontId="2" fillId="0" borderId="11" xfId="3" applyNumberFormat="1" applyFont="1" applyFill="1" applyBorder="1" applyAlignment="1">
      <alignment horizontal="right" vertical="top" wrapText="1"/>
    </xf>
    <xf numFmtId="43" fontId="2" fillId="0" borderId="12" xfId="3" applyNumberFormat="1" applyFont="1" applyFill="1" applyBorder="1" applyAlignment="1">
      <alignment horizontal="right" vertical="top" wrapText="1"/>
    </xf>
    <xf numFmtId="43" fontId="2" fillId="0" borderId="11" xfId="1" applyFont="1" applyFill="1" applyBorder="1" applyAlignment="1">
      <alignment wrapText="1"/>
    </xf>
    <xf numFmtId="43" fontId="24" fillId="0" borderId="15" xfId="0" applyNumberFormat="1" applyFont="1" applyFill="1" applyBorder="1" applyAlignment="1" applyProtection="1">
      <protection locked="0"/>
    </xf>
    <xf numFmtId="43" fontId="2" fillId="0" borderId="12" xfId="3" applyNumberFormat="1" applyFont="1" applyFill="1" applyBorder="1" applyAlignment="1">
      <alignment horizontal="right" wrapText="1"/>
    </xf>
    <xf numFmtId="43" fontId="2" fillId="0" borderId="11" xfId="3" applyNumberFormat="1" applyFont="1" applyFill="1" applyBorder="1" applyAlignment="1">
      <alignment horizontal="center" vertical="top" wrapText="1"/>
    </xf>
    <xf numFmtId="43" fontId="24" fillId="0" borderId="12" xfId="0" applyNumberFormat="1" applyFont="1" applyFill="1" applyBorder="1" applyAlignment="1" applyProtection="1">
      <protection locked="0"/>
    </xf>
    <xf numFmtId="43" fontId="15" fillId="0" borderId="11" xfId="0" applyNumberFormat="1" applyFont="1" applyFill="1" applyBorder="1" applyAlignment="1">
      <alignment horizontal="center" wrapText="1"/>
    </xf>
    <xf numFmtId="43" fontId="15" fillId="0" borderId="12" xfId="0" applyNumberFormat="1" applyFont="1" applyFill="1" applyBorder="1" applyAlignment="1">
      <alignment horizontal="center" wrapText="1"/>
    </xf>
    <xf numFmtId="43" fontId="2" fillId="0" borderId="11" xfId="1" applyFont="1" applyFill="1" applyBorder="1" applyAlignment="1">
      <alignment horizontal="left" vertical="top" wrapText="1"/>
    </xf>
    <xf numFmtId="43" fontId="15" fillId="0" borderId="12" xfId="1" applyFont="1" applyFill="1" applyBorder="1" applyAlignment="1">
      <alignment horizontal="right" vertical="top" wrapText="1"/>
    </xf>
    <xf numFmtId="43" fontId="2" fillId="0" borderId="12" xfId="1" applyFont="1" applyFill="1" applyBorder="1" applyAlignment="1">
      <alignment horizontal="left" vertical="top" wrapText="1"/>
    </xf>
    <xf numFmtId="43" fontId="11" fillId="0" borderId="11" xfId="1" applyFont="1" applyFill="1" applyBorder="1" applyAlignment="1">
      <alignment horizontal="right" wrapText="1"/>
    </xf>
    <xf numFmtId="43" fontId="25" fillId="3" borderId="20" xfId="0" applyNumberFormat="1" applyFont="1" applyFill="1" applyBorder="1" applyAlignment="1">
      <alignment horizontal="center" vertical="center"/>
    </xf>
    <xf numFmtId="0" fontId="2" fillId="0" borderId="0" xfId="0" applyFont="1"/>
    <xf numFmtId="43" fontId="2" fillId="0" borderId="0" xfId="0" applyNumberFormat="1" applyFont="1"/>
    <xf numFmtId="43" fontId="0" fillId="0" borderId="0" xfId="0" applyNumberFormat="1"/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43" fontId="23" fillId="3" borderId="3" xfId="0" applyNumberFormat="1" applyFont="1" applyFill="1" applyBorder="1" applyAlignment="1">
      <alignment horizontal="right"/>
    </xf>
    <xf numFmtId="43" fontId="23" fillId="3" borderId="4" xfId="0" applyNumberFormat="1" applyFont="1" applyFill="1" applyBorder="1" applyAlignment="1">
      <alignment horizontal="right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top" wrapText="1"/>
    </xf>
    <xf numFmtId="43" fontId="2" fillId="0" borderId="14" xfId="1" applyFont="1" applyFill="1" applyBorder="1" applyAlignment="1">
      <alignment horizontal="right" wrapText="1"/>
    </xf>
    <xf numFmtId="43" fontId="2" fillId="0" borderId="14" xfId="3" applyNumberFormat="1" applyFont="1" applyFill="1" applyBorder="1" applyAlignment="1">
      <alignment horizontal="right" wrapText="1"/>
    </xf>
    <xf numFmtId="43" fontId="2" fillId="0" borderId="15" xfId="3" applyNumberFormat="1" applyFont="1" applyFill="1" applyBorder="1" applyAlignment="1">
      <alignment horizontal="right" wrapText="1"/>
    </xf>
    <xf numFmtId="0" fontId="6" fillId="0" borderId="19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43" fontId="24" fillId="0" borderId="20" xfId="0" applyNumberFormat="1" applyFont="1" applyFill="1" applyBorder="1" applyAlignment="1" applyProtection="1">
      <protection locked="0"/>
    </xf>
    <xf numFmtId="43" fontId="24" fillId="0" borderId="22" xfId="0" applyNumberFormat="1" applyFont="1" applyFill="1" applyBorder="1" applyAlignment="1" applyProtection="1">
      <protection locked="0"/>
    </xf>
    <xf numFmtId="43" fontId="2" fillId="0" borderId="14" xfId="1" applyFont="1" applyFill="1" applyBorder="1" applyAlignment="1">
      <alignment wrapText="1"/>
    </xf>
    <xf numFmtId="43" fontId="2" fillId="0" borderId="14" xfId="3" applyNumberFormat="1" applyFont="1" applyFill="1" applyBorder="1" applyAlignment="1">
      <alignment horizontal="left" wrapText="1"/>
    </xf>
    <xf numFmtId="43" fontId="2" fillId="0" borderId="15" xfId="3" applyNumberFormat="1" applyFont="1" applyFill="1" applyBorder="1" applyAlignment="1">
      <alignment horizontal="left" wrapText="1"/>
    </xf>
    <xf numFmtId="0" fontId="6" fillId="0" borderId="22" xfId="0" applyFont="1" applyFill="1" applyBorder="1" applyAlignment="1" applyProtection="1">
      <alignment horizontal="center"/>
      <protection locked="0"/>
    </xf>
    <xf numFmtId="0" fontId="16" fillId="0" borderId="16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top" wrapText="1"/>
    </xf>
    <xf numFmtId="43" fontId="2" fillId="0" borderId="17" xfId="3" applyNumberFormat="1" applyFont="1" applyFill="1" applyBorder="1" applyAlignment="1">
      <alignment horizontal="left" vertical="top" wrapText="1"/>
    </xf>
    <xf numFmtId="43" fontId="15" fillId="0" borderId="18" xfId="3" applyNumberFormat="1" applyFont="1" applyFill="1" applyBorder="1" applyAlignment="1">
      <alignment horizontal="right" vertical="top" wrapText="1"/>
    </xf>
    <xf numFmtId="0" fontId="9" fillId="0" borderId="22" xfId="0" applyFont="1" applyFill="1" applyBorder="1" applyAlignment="1">
      <alignment horizontal="center" wrapText="1"/>
    </xf>
    <xf numFmtId="43" fontId="15" fillId="0" borderId="22" xfId="0" applyNumberFormat="1" applyFont="1" applyFill="1" applyBorder="1" applyAlignment="1">
      <alignment horizontal="center" wrapText="1"/>
    </xf>
    <xf numFmtId="43" fontId="2" fillId="0" borderId="14" xfId="3" applyNumberFormat="1" applyFont="1" applyFill="1" applyBorder="1" applyAlignment="1">
      <alignment horizontal="center" vertical="top" wrapText="1"/>
    </xf>
    <xf numFmtId="43" fontId="2" fillId="0" borderId="14" xfId="3" applyNumberFormat="1" applyFont="1" applyFill="1" applyBorder="1" applyAlignment="1">
      <alignment horizontal="right" vertical="top" wrapText="1"/>
    </xf>
    <xf numFmtId="43" fontId="2" fillId="0" borderId="15" xfId="3" applyNumberFormat="1" applyFont="1" applyFill="1" applyBorder="1" applyAlignment="1">
      <alignment horizontal="righ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/>
    </xf>
    <xf numFmtId="0" fontId="8" fillId="0" borderId="17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center" vertical="top" wrapText="1"/>
    </xf>
    <xf numFmtId="43" fontId="2" fillId="0" borderId="17" xfId="3" applyNumberFormat="1" applyFont="1" applyFill="1" applyBorder="1" applyAlignment="1">
      <alignment horizontal="right" wrapText="1"/>
    </xf>
    <xf numFmtId="43" fontId="15" fillId="0" borderId="18" xfId="3" applyNumberFormat="1" applyFont="1" applyFill="1" applyBorder="1" applyAlignment="1">
      <alignment horizontal="right" wrapText="1"/>
    </xf>
    <xf numFmtId="0" fontId="7" fillId="0" borderId="16" xfId="0" applyFont="1" applyFill="1" applyBorder="1" applyAlignment="1">
      <alignment horizontal="center" vertical="top" wrapText="1"/>
    </xf>
    <xf numFmtId="43" fontId="2" fillId="0" borderId="17" xfId="1" applyFont="1" applyFill="1" applyBorder="1" applyAlignment="1">
      <alignment horizontal="left" vertical="top" wrapText="1"/>
    </xf>
    <xf numFmtId="43" fontId="15" fillId="0" borderId="18" xfId="1" applyFont="1" applyFill="1" applyBorder="1" applyAlignment="1">
      <alignment horizontal="right" vertical="top" wrapText="1"/>
    </xf>
    <xf numFmtId="43" fontId="2" fillId="0" borderId="15" xfId="1" applyFont="1" applyFill="1" applyBorder="1" applyAlignment="1">
      <alignment horizontal="right" wrapText="1"/>
    </xf>
    <xf numFmtId="0" fontId="16" fillId="0" borderId="16" xfId="0" applyFont="1" applyFill="1" applyBorder="1" applyAlignment="1">
      <alignment horizontal="center" vertical="top" wrapText="1"/>
    </xf>
    <xf numFmtId="43" fontId="11" fillId="0" borderId="14" xfId="1" applyFont="1" applyFill="1" applyBorder="1" applyAlignment="1">
      <alignment horizontal="right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/>
    </xf>
    <xf numFmtId="0" fontId="8" fillId="0" borderId="24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center" vertical="top" wrapText="1"/>
    </xf>
    <xf numFmtId="43" fontId="2" fillId="0" borderId="24" xfId="3" applyNumberFormat="1" applyFont="1" applyFill="1" applyBorder="1" applyAlignment="1">
      <alignment horizontal="left" vertical="top" wrapText="1"/>
    </xf>
    <xf numFmtId="43" fontId="15" fillId="0" borderId="25" xfId="3" applyNumberFormat="1" applyFont="1" applyFill="1" applyBorder="1" applyAlignment="1">
      <alignment horizontal="right" vertical="top" wrapText="1"/>
    </xf>
    <xf numFmtId="0" fontId="0" fillId="0" borderId="0" xfId="0" quotePrefix="1"/>
    <xf numFmtId="43" fontId="0" fillId="0" borderId="0" xfId="1" applyFont="1"/>
    <xf numFmtId="43" fontId="24" fillId="0" borderId="0" xfId="0" applyNumberFormat="1" applyFont="1" applyFill="1" applyBorder="1" applyAlignment="1" applyProtection="1">
      <protection locked="0"/>
    </xf>
  </cellXfs>
  <cellStyles count="4">
    <cellStyle name="Normal" xfId="0" builtinId="0"/>
    <cellStyle name="Porcentagem" xfId="2" builtinId="5"/>
    <cellStyle name="Vírgula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4"/>
  <sheetViews>
    <sheetView tabSelected="1" zoomScaleNormal="100" workbookViewId="0">
      <selection activeCell="P749" sqref="P749"/>
    </sheetView>
  </sheetViews>
  <sheetFormatPr defaultRowHeight="12.75" x14ac:dyDescent="0.2"/>
  <cols>
    <col min="1" max="1" width="9.42578125" style="11" bestFit="1" customWidth="1"/>
    <col min="2" max="2" width="9.140625" style="11"/>
    <col min="3" max="3" width="52.85546875" style="11" customWidth="1"/>
    <col min="4" max="4" width="6.28515625" style="11" bestFit="1" customWidth="1"/>
    <col min="5" max="5" width="9.28515625" style="117" bestFit="1" customWidth="1"/>
    <col min="6" max="6" width="7.85546875" style="117" bestFit="1" customWidth="1"/>
    <col min="7" max="7" width="8.140625" style="117" bestFit="1" customWidth="1"/>
    <col min="8" max="8" width="9.42578125" style="117" bestFit="1" customWidth="1"/>
    <col min="9" max="9" width="7.140625" style="117" bestFit="1" customWidth="1"/>
    <col min="10" max="10" width="16" style="117" bestFit="1" customWidth="1"/>
    <col min="11" max="11" width="10.42578125" style="10" hidden="1" customWidth="1"/>
    <col min="12" max="12" width="9" style="10" hidden="1" customWidth="1"/>
    <col min="13" max="13" width="9.140625" style="10"/>
    <col min="14" max="14" width="10.7109375" style="10" bestFit="1" customWidth="1"/>
    <col min="15" max="27" width="9.140625" style="10"/>
    <col min="28" max="16384" width="9.140625" style="11"/>
  </cols>
  <sheetData>
    <row r="1" spans="1:27" ht="20.25" x14ac:dyDescent="0.2">
      <c r="A1" s="80" t="s">
        <v>294</v>
      </c>
      <c r="B1" s="81"/>
      <c r="C1" s="81"/>
      <c r="D1" s="81"/>
      <c r="E1" s="81"/>
      <c r="F1" s="81"/>
      <c r="G1" s="81"/>
      <c r="H1" s="81"/>
      <c r="I1" s="81"/>
      <c r="J1" s="82"/>
    </row>
    <row r="2" spans="1:27" s="52" customFormat="1" ht="16.5" x14ac:dyDescent="0.3">
      <c r="A2" s="53" t="s">
        <v>276</v>
      </c>
      <c r="B2" s="54"/>
      <c r="C2" s="54"/>
      <c r="D2" s="54"/>
      <c r="E2" s="55"/>
      <c r="F2" s="55"/>
      <c r="G2" s="55"/>
      <c r="H2" s="87" t="s">
        <v>164</v>
      </c>
      <c r="I2" s="87"/>
      <c r="J2" s="88"/>
      <c r="K2" s="58"/>
      <c r="L2" s="59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s="52" customFormat="1" ht="16.5" x14ac:dyDescent="0.3">
      <c r="A3" s="56" t="s">
        <v>163</v>
      </c>
      <c r="B3" s="57"/>
      <c r="C3" s="57"/>
      <c r="D3" s="57"/>
      <c r="E3" s="89"/>
      <c r="F3" s="90"/>
      <c r="G3" s="90"/>
      <c r="H3" s="91"/>
      <c r="I3" s="92" t="s">
        <v>166</v>
      </c>
      <c r="J3" s="93"/>
      <c r="K3" s="60"/>
      <c r="L3" s="61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s="52" customFormat="1" ht="16.5" x14ac:dyDescent="0.3">
      <c r="A4" s="83" t="s">
        <v>204</v>
      </c>
      <c r="B4" s="84"/>
      <c r="C4" s="84"/>
      <c r="D4" s="84"/>
      <c r="E4" s="84"/>
      <c r="F4" s="84"/>
      <c r="G4" s="84"/>
      <c r="H4" s="84"/>
      <c r="I4" s="94" t="s">
        <v>0</v>
      </c>
      <c r="J4" s="95">
        <v>0.27350000000000002</v>
      </c>
      <c r="K4" s="60">
        <v>1.2735000000000001</v>
      </c>
      <c r="L4" s="61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s="10" customFormat="1" ht="25.5" x14ac:dyDescent="0.2">
      <c r="A5" s="40" t="s">
        <v>1</v>
      </c>
      <c r="B5" s="41" t="s">
        <v>2</v>
      </c>
      <c r="C5" s="41" t="s">
        <v>3</v>
      </c>
      <c r="D5" s="41" t="s">
        <v>4</v>
      </c>
      <c r="E5" s="96" t="s">
        <v>5</v>
      </c>
      <c r="F5" s="96" t="s">
        <v>6</v>
      </c>
      <c r="G5" s="96" t="s">
        <v>7</v>
      </c>
      <c r="H5" s="96" t="s">
        <v>209</v>
      </c>
      <c r="I5" s="96" t="s">
        <v>8</v>
      </c>
      <c r="J5" s="97" t="s">
        <v>9</v>
      </c>
      <c r="K5" s="12"/>
      <c r="L5" s="13"/>
    </row>
    <row r="6" spans="1:27" s="10" customFormat="1" x14ac:dyDescent="0.2">
      <c r="A6" s="48" t="s">
        <v>10</v>
      </c>
      <c r="B6" s="28" t="s">
        <v>11</v>
      </c>
      <c r="C6" s="6"/>
      <c r="D6" s="7"/>
      <c r="E6" s="38"/>
      <c r="F6" s="38"/>
      <c r="G6" s="38"/>
      <c r="H6" s="38"/>
      <c r="I6" s="38"/>
      <c r="J6" s="39">
        <f>SUM(J7:J8)</f>
        <v>756.7646400000001</v>
      </c>
      <c r="K6" s="15"/>
      <c r="L6" s="16">
        <f>SUM(L7:L8)</f>
        <v>756.7646400000001</v>
      </c>
    </row>
    <row r="7" spans="1:27" s="10" customFormat="1" x14ac:dyDescent="0.2">
      <c r="A7" s="49" t="s">
        <v>12</v>
      </c>
      <c r="B7" s="51" t="s">
        <v>13</v>
      </c>
      <c r="C7" s="6" t="s">
        <v>14</v>
      </c>
      <c r="D7" s="7" t="s">
        <v>15</v>
      </c>
      <c r="E7" s="98">
        <v>476.05</v>
      </c>
      <c r="F7" s="98">
        <v>56.93</v>
      </c>
      <c r="G7" s="98">
        <f>F7+E7</f>
        <v>532.98</v>
      </c>
      <c r="H7" s="9">
        <f>G7+(G7*$J$4)</f>
        <v>678.75003000000004</v>
      </c>
      <c r="I7" s="9">
        <v>1</v>
      </c>
      <c r="J7" s="99">
        <f>I7*H7</f>
        <v>678.75003000000004</v>
      </c>
      <c r="K7" s="15">
        <f>G7*I7</f>
        <v>532.98</v>
      </c>
      <c r="L7" s="17">
        <f>K7*$K$4</f>
        <v>678.75003000000004</v>
      </c>
    </row>
    <row r="8" spans="1:27" s="10" customFormat="1" x14ac:dyDescent="0.2">
      <c r="A8" s="49" t="s">
        <v>17</v>
      </c>
      <c r="B8" s="51" t="s">
        <v>13</v>
      </c>
      <c r="C8" s="6" t="s">
        <v>18</v>
      </c>
      <c r="D8" s="7" t="s">
        <v>19</v>
      </c>
      <c r="E8" s="98">
        <v>6.86</v>
      </c>
      <c r="F8" s="98">
        <v>3.35</v>
      </c>
      <c r="G8" s="98">
        <f t="shared" ref="G8:G71" si="0">F8+E8</f>
        <v>10.210000000000001</v>
      </c>
      <c r="H8" s="9">
        <f>G8+(G8*$J$4)</f>
        <v>13.002435000000002</v>
      </c>
      <c r="I8" s="9">
        <v>6</v>
      </c>
      <c r="J8" s="99">
        <f>I8*H8</f>
        <v>78.014610000000005</v>
      </c>
      <c r="K8" s="15">
        <f>G8*I8</f>
        <v>61.260000000000005</v>
      </c>
      <c r="L8" s="17">
        <f>K8*$K$4</f>
        <v>78.014610000000005</v>
      </c>
    </row>
    <row r="9" spans="1:27" s="10" customFormat="1" ht="15" customHeight="1" x14ac:dyDescent="0.2">
      <c r="A9" s="48" t="s">
        <v>120</v>
      </c>
      <c r="B9" s="28" t="s">
        <v>121</v>
      </c>
      <c r="C9" s="6"/>
      <c r="D9" s="7"/>
      <c r="E9" s="9"/>
      <c r="F9" s="9"/>
      <c r="G9" s="98">
        <f t="shared" si="0"/>
        <v>0</v>
      </c>
      <c r="H9" s="9"/>
      <c r="I9" s="9"/>
      <c r="J9" s="100">
        <f>SUM(J10:J12)</f>
        <v>91.208197349999992</v>
      </c>
      <c r="K9" s="15">
        <f t="shared" ref="K9:K11" si="1">G9*I9</f>
        <v>0</v>
      </c>
      <c r="L9" s="16">
        <f>SUM(L10:L12)</f>
        <v>91.208197350000006</v>
      </c>
    </row>
    <row r="10" spans="1:27" s="10" customFormat="1" x14ac:dyDescent="0.2">
      <c r="A10" s="49" t="s">
        <v>130</v>
      </c>
      <c r="B10" s="51" t="s">
        <v>13</v>
      </c>
      <c r="C10" s="6" t="s">
        <v>131</v>
      </c>
      <c r="D10" s="7" t="s">
        <v>20</v>
      </c>
      <c r="E10" s="98"/>
      <c r="F10" s="98">
        <v>153.34</v>
      </c>
      <c r="G10" s="98">
        <f t="shared" si="0"/>
        <v>153.34</v>
      </c>
      <c r="H10" s="9">
        <f>G10+(G10*$J$4)</f>
        <v>195.27849000000001</v>
      </c>
      <c r="I10" s="9">
        <v>0.25</v>
      </c>
      <c r="J10" s="99">
        <f>I10*H10</f>
        <v>48.819622500000001</v>
      </c>
      <c r="K10" s="15">
        <f t="shared" si="1"/>
        <v>38.335000000000001</v>
      </c>
      <c r="L10" s="17">
        <f t="shared" ref="L10:L11" si="2">K10*$K$4</f>
        <v>48.819622500000001</v>
      </c>
    </row>
    <row r="11" spans="1:27" s="10" customFormat="1" x14ac:dyDescent="0.2">
      <c r="A11" s="49" t="s">
        <v>132</v>
      </c>
      <c r="B11" s="51" t="s">
        <v>13</v>
      </c>
      <c r="C11" s="6" t="s">
        <v>133</v>
      </c>
      <c r="D11" s="7" t="s">
        <v>16</v>
      </c>
      <c r="E11" s="98"/>
      <c r="F11" s="98">
        <v>2.09</v>
      </c>
      <c r="G11" s="98">
        <f t="shared" si="0"/>
        <v>2.09</v>
      </c>
      <c r="H11" s="9">
        <f>G11+(G11*$J$4)</f>
        <v>2.6616149999999998</v>
      </c>
      <c r="I11" s="9">
        <v>10.59</v>
      </c>
      <c r="J11" s="99">
        <f>I11*H11</f>
        <v>28.186502849999997</v>
      </c>
      <c r="K11" s="15">
        <f t="shared" si="1"/>
        <v>22.133099999999999</v>
      </c>
      <c r="L11" s="17">
        <f t="shared" si="2"/>
        <v>28.18650285</v>
      </c>
    </row>
    <row r="12" spans="1:27" s="10" customFormat="1" ht="25.5" x14ac:dyDescent="0.2">
      <c r="A12" s="49" t="s">
        <v>122</v>
      </c>
      <c r="B12" s="51" t="s">
        <v>13</v>
      </c>
      <c r="C12" s="6" t="s">
        <v>123</v>
      </c>
      <c r="D12" s="7" t="s">
        <v>20</v>
      </c>
      <c r="E12" s="98"/>
      <c r="F12" s="98">
        <v>55.76</v>
      </c>
      <c r="G12" s="98">
        <f t="shared" si="0"/>
        <v>55.76</v>
      </c>
      <c r="H12" s="9">
        <f>G12+(G12*$J$4)</f>
        <v>71.010359999999991</v>
      </c>
      <c r="I12" s="9">
        <v>0.2</v>
      </c>
      <c r="J12" s="99">
        <f>I12*H12</f>
        <v>14.202071999999999</v>
      </c>
      <c r="K12" s="15">
        <f>G12*I12</f>
        <v>11.152000000000001</v>
      </c>
      <c r="L12" s="17">
        <f>K12*$K$4</f>
        <v>14.202072000000003</v>
      </c>
    </row>
    <row r="13" spans="1:27" s="10" customFormat="1" x14ac:dyDescent="0.2">
      <c r="A13" s="48" t="s">
        <v>124</v>
      </c>
      <c r="B13" s="28" t="s">
        <v>125</v>
      </c>
      <c r="C13" s="6"/>
      <c r="D13" s="7"/>
      <c r="E13" s="9"/>
      <c r="F13" s="9"/>
      <c r="G13" s="9"/>
      <c r="H13" s="9"/>
      <c r="I13" s="9"/>
      <c r="J13" s="100">
        <f>SUM(J14:J15)</f>
        <v>97.371810000000011</v>
      </c>
      <c r="K13" s="12"/>
      <c r="L13" s="18">
        <f>SUM(L14:L15)</f>
        <v>97.371810000000011</v>
      </c>
    </row>
    <row r="14" spans="1:27" s="10" customFormat="1" x14ac:dyDescent="0.2">
      <c r="A14" s="49" t="s">
        <v>128</v>
      </c>
      <c r="B14" s="51" t="s">
        <v>13</v>
      </c>
      <c r="C14" s="6" t="s">
        <v>129</v>
      </c>
      <c r="D14" s="7" t="s">
        <v>21</v>
      </c>
      <c r="E14" s="98"/>
      <c r="F14" s="98">
        <v>15.46</v>
      </c>
      <c r="G14" s="98">
        <v>15.46</v>
      </c>
      <c r="H14" s="9">
        <f>G14+(G14*$J$4)</f>
        <v>19.688310000000001</v>
      </c>
      <c r="I14" s="9">
        <v>1</v>
      </c>
      <c r="J14" s="99">
        <f>I14*H14</f>
        <v>19.688310000000001</v>
      </c>
      <c r="K14" s="15">
        <f>G14*I14</f>
        <v>15.46</v>
      </c>
      <c r="L14" s="17">
        <f>K14*$K$4</f>
        <v>19.688310000000001</v>
      </c>
    </row>
    <row r="15" spans="1:27" s="10" customFormat="1" x14ac:dyDescent="0.2">
      <c r="A15" s="49" t="s">
        <v>126</v>
      </c>
      <c r="B15" s="51" t="s">
        <v>13</v>
      </c>
      <c r="C15" s="6" t="s">
        <v>127</v>
      </c>
      <c r="D15" s="7" t="s">
        <v>21</v>
      </c>
      <c r="E15" s="98"/>
      <c r="F15" s="98">
        <v>30.5</v>
      </c>
      <c r="G15" s="98">
        <v>30.5</v>
      </c>
      <c r="H15" s="9">
        <f>G15+(G15*$J$4)</f>
        <v>38.841750000000005</v>
      </c>
      <c r="I15" s="9">
        <v>2</v>
      </c>
      <c r="J15" s="99">
        <f>I15*H15</f>
        <v>77.683500000000009</v>
      </c>
      <c r="K15" s="15">
        <f>G15*I15</f>
        <v>61</v>
      </c>
      <c r="L15" s="17">
        <f>K15*$K$4</f>
        <v>77.683500000000009</v>
      </c>
    </row>
    <row r="16" spans="1:27" s="10" customFormat="1" x14ac:dyDescent="0.2">
      <c r="A16" s="48" t="s">
        <v>23</v>
      </c>
      <c r="B16" s="28" t="s">
        <v>24</v>
      </c>
      <c r="C16" s="6"/>
      <c r="D16" s="7"/>
      <c r="E16" s="9"/>
      <c r="F16" s="9"/>
      <c r="G16" s="9"/>
      <c r="H16" s="9"/>
      <c r="I16" s="9"/>
      <c r="J16" s="100">
        <f>J17</f>
        <v>687.91922999999997</v>
      </c>
      <c r="K16" s="15">
        <f t="shared" ref="K16:K63" si="3">G16*I16</f>
        <v>0</v>
      </c>
      <c r="L16" s="19">
        <f>L17</f>
        <v>687.91923000000008</v>
      </c>
    </row>
    <row r="17" spans="1:16" s="10" customFormat="1" ht="27.75" customHeight="1" x14ac:dyDescent="0.2">
      <c r="A17" s="49" t="s">
        <v>25</v>
      </c>
      <c r="B17" s="51" t="s">
        <v>13</v>
      </c>
      <c r="C17" s="6" t="s">
        <v>26</v>
      </c>
      <c r="D17" s="7" t="s">
        <v>20</v>
      </c>
      <c r="E17" s="98">
        <v>81.67</v>
      </c>
      <c r="F17" s="98">
        <v>8.36</v>
      </c>
      <c r="G17" s="98">
        <f t="shared" ref="G17" si="4">F17+E17</f>
        <v>90.03</v>
      </c>
      <c r="H17" s="9">
        <f>G17+(G17*$J$4)</f>
        <v>114.653205</v>
      </c>
      <c r="I17" s="9">
        <v>6</v>
      </c>
      <c r="J17" s="99">
        <f>I17*H17</f>
        <v>687.91922999999997</v>
      </c>
      <c r="K17" s="15">
        <f>G17*I17</f>
        <v>540.18000000000006</v>
      </c>
      <c r="L17" s="17">
        <f>K17*$K$4</f>
        <v>687.91923000000008</v>
      </c>
      <c r="O17" s="21"/>
      <c r="P17" s="17"/>
    </row>
    <row r="18" spans="1:16" s="10" customFormat="1" x14ac:dyDescent="0.2">
      <c r="A18" s="48" t="s">
        <v>27</v>
      </c>
      <c r="B18" s="28" t="s">
        <v>28</v>
      </c>
      <c r="C18" s="6"/>
      <c r="D18" s="7"/>
      <c r="E18" s="9"/>
      <c r="F18" s="9"/>
      <c r="G18" s="9"/>
      <c r="H18" s="9"/>
      <c r="I18" s="9"/>
      <c r="J18" s="100">
        <f>SUM(J19:J20)</f>
        <v>29.942532</v>
      </c>
      <c r="K18" s="15">
        <f t="shared" si="3"/>
        <v>0</v>
      </c>
      <c r="L18" s="19">
        <f>SUM(L19:L20)</f>
        <v>29.942532</v>
      </c>
      <c r="O18" s="21"/>
      <c r="P18" s="17"/>
    </row>
    <row r="19" spans="1:16" s="10" customFormat="1" x14ac:dyDescent="0.2">
      <c r="A19" s="49" t="s">
        <v>29</v>
      </c>
      <c r="B19" s="51" t="s">
        <v>13</v>
      </c>
      <c r="C19" s="6" t="s">
        <v>30</v>
      </c>
      <c r="D19" s="7" t="s">
        <v>20</v>
      </c>
      <c r="E19" s="98"/>
      <c r="F19" s="98">
        <v>41.82</v>
      </c>
      <c r="G19" s="98">
        <f t="shared" ref="G19:G20" si="5">F19+E19</f>
        <v>41.82</v>
      </c>
      <c r="H19" s="9">
        <f>G19+(G19*$J$4)</f>
        <v>53.257770000000001</v>
      </c>
      <c r="I19" s="9">
        <v>0.5</v>
      </c>
      <c r="J19" s="99">
        <f>I19*H19</f>
        <v>26.628885</v>
      </c>
      <c r="K19" s="15">
        <f>G19*I19</f>
        <v>20.91</v>
      </c>
      <c r="L19" s="17">
        <f>K19*$K$4</f>
        <v>26.628885</v>
      </c>
      <c r="P19" s="17"/>
    </row>
    <row r="20" spans="1:16" s="10" customFormat="1" x14ac:dyDescent="0.2">
      <c r="A20" s="49" t="s">
        <v>107</v>
      </c>
      <c r="B20" s="51" t="s">
        <v>13</v>
      </c>
      <c r="C20" s="6" t="s">
        <v>108</v>
      </c>
      <c r="D20" s="7" t="s">
        <v>20</v>
      </c>
      <c r="E20" s="98"/>
      <c r="F20" s="98">
        <v>13.01</v>
      </c>
      <c r="G20" s="98">
        <f t="shared" si="5"/>
        <v>13.01</v>
      </c>
      <c r="H20" s="9">
        <f>G20+(G20*$J$4)</f>
        <v>16.568235000000001</v>
      </c>
      <c r="I20" s="9">
        <v>0.2</v>
      </c>
      <c r="J20" s="99">
        <f>I20*H20</f>
        <v>3.3136470000000005</v>
      </c>
      <c r="K20" s="15">
        <f>G20*I20</f>
        <v>2.6020000000000003</v>
      </c>
      <c r="L20" s="17">
        <f>K20*$K$4</f>
        <v>3.3136470000000005</v>
      </c>
    </row>
    <row r="21" spans="1:16" s="10" customFormat="1" x14ac:dyDescent="0.2">
      <c r="A21" s="48" t="s">
        <v>31</v>
      </c>
      <c r="B21" s="28" t="s">
        <v>32</v>
      </c>
      <c r="C21" s="6"/>
      <c r="D21" s="7"/>
      <c r="E21" s="9"/>
      <c r="F21" s="9"/>
      <c r="G21" s="9"/>
      <c r="H21" s="9"/>
      <c r="I21" s="9"/>
      <c r="J21" s="100">
        <f>SUM(J22:J24)</f>
        <v>911.51017200000001</v>
      </c>
      <c r="K21" s="15">
        <f t="shared" si="3"/>
        <v>0</v>
      </c>
      <c r="L21" s="16">
        <f>SUM(L22:L24)</f>
        <v>911.51017200000001</v>
      </c>
    </row>
    <row r="22" spans="1:16" s="10" customFormat="1" x14ac:dyDescent="0.2">
      <c r="A22" s="49" t="s">
        <v>33</v>
      </c>
      <c r="B22" s="51" t="s">
        <v>13</v>
      </c>
      <c r="C22" s="6" t="s">
        <v>34</v>
      </c>
      <c r="D22" s="7" t="s">
        <v>16</v>
      </c>
      <c r="E22" s="98">
        <v>26.51</v>
      </c>
      <c r="F22" s="98">
        <v>40.18</v>
      </c>
      <c r="G22" s="98">
        <f t="shared" ref="G22:G24" si="6">F22+E22</f>
        <v>66.69</v>
      </c>
      <c r="H22" s="9">
        <f>G22+(G22*$J$4)</f>
        <v>84.929715000000002</v>
      </c>
      <c r="I22" s="9">
        <v>2</v>
      </c>
      <c r="J22" s="99">
        <f>I22*H22</f>
        <v>169.85943</v>
      </c>
      <c r="K22" s="15">
        <f>G22*I22</f>
        <v>133.38</v>
      </c>
      <c r="L22" s="17">
        <f>K22*$K$4</f>
        <v>169.85943</v>
      </c>
    </row>
    <row r="23" spans="1:16" s="10" customFormat="1" x14ac:dyDescent="0.2">
      <c r="A23" s="49" t="s">
        <v>35</v>
      </c>
      <c r="B23" s="51" t="s">
        <v>13</v>
      </c>
      <c r="C23" s="6" t="s">
        <v>36</v>
      </c>
      <c r="D23" s="7" t="s">
        <v>16</v>
      </c>
      <c r="E23" s="98">
        <v>109.74</v>
      </c>
      <c r="F23" s="98">
        <v>46.37</v>
      </c>
      <c r="G23" s="98">
        <f t="shared" si="6"/>
        <v>156.10999999999999</v>
      </c>
      <c r="H23" s="9">
        <f>G23+(G23*$J$4)</f>
        <v>198.806085</v>
      </c>
      <c r="I23" s="9">
        <v>3.6</v>
      </c>
      <c r="J23" s="99">
        <f>I23*H23</f>
        <v>715.70190600000001</v>
      </c>
      <c r="K23" s="15">
        <f>G23*I23</f>
        <v>561.99599999999998</v>
      </c>
      <c r="L23" s="17">
        <f>K23*$K$4</f>
        <v>715.70190600000001</v>
      </c>
    </row>
    <row r="24" spans="1:16" s="10" customFormat="1" x14ac:dyDescent="0.2">
      <c r="A24" s="49" t="s">
        <v>37</v>
      </c>
      <c r="B24" s="51" t="s">
        <v>13</v>
      </c>
      <c r="C24" s="6" t="s">
        <v>38</v>
      </c>
      <c r="D24" s="7" t="s">
        <v>16</v>
      </c>
      <c r="E24" s="98"/>
      <c r="F24" s="98">
        <v>5.66</v>
      </c>
      <c r="G24" s="98">
        <f t="shared" si="6"/>
        <v>5.66</v>
      </c>
      <c r="H24" s="9">
        <f>G24+(G24*$J$4)</f>
        <v>7.2080099999999998</v>
      </c>
      <c r="I24" s="9">
        <v>3.6</v>
      </c>
      <c r="J24" s="99">
        <f>I24*H24</f>
        <v>25.948836</v>
      </c>
      <c r="K24" s="15">
        <f>G24*I24</f>
        <v>20.376000000000001</v>
      </c>
      <c r="L24" s="17">
        <f>K24*$K$4</f>
        <v>25.948836000000004</v>
      </c>
    </row>
    <row r="25" spans="1:16" s="10" customFormat="1" x14ac:dyDescent="0.2">
      <c r="A25" s="48" t="s">
        <v>39</v>
      </c>
      <c r="B25" s="28" t="s">
        <v>40</v>
      </c>
      <c r="C25" s="6"/>
      <c r="D25" s="7"/>
      <c r="E25" s="9"/>
      <c r="F25" s="9"/>
      <c r="G25" s="9"/>
      <c r="H25" s="9"/>
      <c r="I25" s="9"/>
      <c r="J25" s="100">
        <f>SUM(J26:J27)</f>
        <v>489.09047670000001</v>
      </c>
      <c r="K25" s="15">
        <f t="shared" si="3"/>
        <v>0</v>
      </c>
      <c r="L25" s="16">
        <f>SUM(L26:L27)</f>
        <v>489.09047670000007</v>
      </c>
    </row>
    <row r="26" spans="1:16" s="10" customFormat="1" x14ac:dyDescent="0.2">
      <c r="A26" s="49" t="s">
        <v>41</v>
      </c>
      <c r="B26" s="51" t="s">
        <v>13</v>
      </c>
      <c r="C26" s="6" t="s">
        <v>136</v>
      </c>
      <c r="D26" s="7" t="s">
        <v>43</v>
      </c>
      <c r="E26" s="98">
        <v>9.33</v>
      </c>
      <c r="F26" s="98">
        <v>1.8</v>
      </c>
      <c r="G26" s="98">
        <f t="shared" ref="G26:G27" si="7">F26+E26</f>
        <v>11.13</v>
      </c>
      <c r="H26" s="9">
        <f>G26+(G26*$J$4)</f>
        <v>14.174055000000001</v>
      </c>
      <c r="I26" s="9">
        <f>4.4+3.54</f>
        <v>7.94</v>
      </c>
      <c r="J26" s="99">
        <f>I26*H26</f>
        <v>112.54199670000001</v>
      </c>
      <c r="K26" s="15">
        <f>G26*I26</f>
        <v>88.372200000000007</v>
      </c>
      <c r="L26" s="17">
        <f>K26*$K$4</f>
        <v>112.54199670000001</v>
      </c>
    </row>
    <row r="27" spans="1:16" s="10" customFormat="1" x14ac:dyDescent="0.2">
      <c r="A27" s="49" t="s">
        <v>98</v>
      </c>
      <c r="B27" s="51" t="s">
        <v>13</v>
      </c>
      <c r="C27" s="6" t="s">
        <v>42</v>
      </c>
      <c r="D27" s="7" t="s">
        <v>43</v>
      </c>
      <c r="E27" s="98">
        <v>10.199999999999999</v>
      </c>
      <c r="F27" s="98">
        <v>1.8</v>
      </c>
      <c r="G27" s="98">
        <f t="shared" si="7"/>
        <v>12</v>
      </c>
      <c r="H27" s="9">
        <f>G27+(G27*$J$4)</f>
        <v>15.282</v>
      </c>
      <c r="I27" s="9">
        <f>11.2+13.44</f>
        <v>24.64</v>
      </c>
      <c r="J27" s="99">
        <f>I27*H27</f>
        <v>376.54847999999998</v>
      </c>
      <c r="K27" s="15">
        <f>G27*I27</f>
        <v>295.68</v>
      </c>
      <c r="L27" s="17">
        <f>K27*$K$4</f>
        <v>376.54848000000004</v>
      </c>
    </row>
    <row r="28" spans="1:16" s="10" customFormat="1" x14ac:dyDescent="0.2">
      <c r="A28" s="48" t="s">
        <v>44</v>
      </c>
      <c r="B28" s="28" t="s">
        <v>45</v>
      </c>
      <c r="C28" s="6"/>
      <c r="D28" s="7"/>
      <c r="E28" s="9"/>
      <c r="F28" s="9"/>
      <c r="G28" s="9"/>
      <c r="H28" s="9"/>
      <c r="I28" s="9"/>
      <c r="J28" s="100">
        <f>SUM(J29:J33)</f>
        <v>415.15042994999999</v>
      </c>
      <c r="K28" s="15">
        <f t="shared" si="3"/>
        <v>0</v>
      </c>
      <c r="L28" s="16">
        <f>SUM(L29:L33)</f>
        <v>415.15042995000005</v>
      </c>
    </row>
    <row r="29" spans="1:16" s="10" customFormat="1" x14ac:dyDescent="0.2">
      <c r="A29" s="49" t="s">
        <v>46</v>
      </c>
      <c r="B29" s="51" t="s">
        <v>13</v>
      </c>
      <c r="C29" s="6" t="s">
        <v>47</v>
      </c>
      <c r="D29" s="7" t="s">
        <v>20</v>
      </c>
      <c r="E29" s="98">
        <v>332.31</v>
      </c>
      <c r="F29" s="98">
        <v>83.64</v>
      </c>
      <c r="G29" s="98">
        <f t="shared" ref="G29:G33" si="8">F29+E29</f>
        <v>415.95</v>
      </c>
      <c r="H29" s="9">
        <f t="shared" ref="H29:H33" si="9">G29+(G29*$J$4)</f>
        <v>529.71232499999996</v>
      </c>
      <c r="I29" s="9">
        <v>0.47</v>
      </c>
      <c r="J29" s="99">
        <f>I29*H29</f>
        <v>248.96479274999996</v>
      </c>
      <c r="K29" s="15">
        <f t="shared" ref="K29:K33" si="10">G29*I29</f>
        <v>195.4965</v>
      </c>
      <c r="L29" s="17">
        <f t="shared" ref="L29:L33" si="11">K29*$K$4</f>
        <v>248.96479275000002</v>
      </c>
    </row>
    <row r="30" spans="1:16" s="10" customFormat="1" x14ac:dyDescent="0.2">
      <c r="A30" s="49" t="s">
        <v>99</v>
      </c>
      <c r="B30" s="51" t="s">
        <v>13</v>
      </c>
      <c r="C30" s="6" t="s">
        <v>100</v>
      </c>
      <c r="D30" s="7" t="s">
        <v>20</v>
      </c>
      <c r="E30" s="98">
        <v>220.57</v>
      </c>
      <c r="F30" s="98">
        <v>34.85</v>
      </c>
      <c r="G30" s="98">
        <f t="shared" si="8"/>
        <v>255.42</v>
      </c>
      <c r="H30" s="9">
        <f t="shared" si="9"/>
        <v>325.27737000000002</v>
      </c>
      <c r="I30" s="9">
        <v>0.1</v>
      </c>
      <c r="J30" s="99">
        <f>I30*H30</f>
        <v>32.527737000000002</v>
      </c>
      <c r="K30" s="15">
        <f t="shared" si="10"/>
        <v>25.542000000000002</v>
      </c>
      <c r="L30" s="17">
        <f t="shared" si="11"/>
        <v>32.527737000000002</v>
      </c>
    </row>
    <row r="31" spans="1:16" s="10" customFormat="1" ht="25.5" x14ac:dyDescent="0.2">
      <c r="A31" s="49" t="s">
        <v>48</v>
      </c>
      <c r="B31" s="51" t="s">
        <v>13</v>
      </c>
      <c r="C31" s="6" t="s">
        <v>49</v>
      </c>
      <c r="D31" s="7" t="s">
        <v>20</v>
      </c>
      <c r="E31" s="98"/>
      <c r="F31" s="98">
        <v>58.79</v>
      </c>
      <c r="G31" s="98">
        <f t="shared" si="8"/>
        <v>58.79</v>
      </c>
      <c r="H31" s="9">
        <f t="shared" si="9"/>
        <v>74.869065000000006</v>
      </c>
      <c r="I31" s="9">
        <v>0.28000000000000003</v>
      </c>
      <c r="J31" s="99">
        <f>I31*H31</f>
        <v>20.963338200000003</v>
      </c>
      <c r="K31" s="15">
        <f t="shared" si="10"/>
        <v>16.461200000000002</v>
      </c>
      <c r="L31" s="17">
        <f t="shared" si="11"/>
        <v>20.963338200000003</v>
      </c>
    </row>
    <row r="32" spans="1:16" s="10" customFormat="1" x14ac:dyDescent="0.2">
      <c r="A32" s="49" t="s">
        <v>50</v>
      </c>
      <c r="B32" s="51" t="s">
        <v>13</v>
      </c>
      <c r="C32" s="6" t="s">
        <v>51</v>
      </c>
      <c r="D32" s="7" t="s">
        <v>20</v>
      </c>
      <c r="E32" s="98"/>
      <c r="F32" s="98">
        <v>117.58</v>
      </c>
      <c r="G32" s="98">
        <f t="shared" si="8"/>
        <v>117.58</v>
      </c>
      <c r="H32" s="9">
        <f t="shared" si="9"/>
        <v>149.73813000000001</v>
      </c>
      <c r="I32" s="9">
        <v>0.2</v>
      </c>
      <c r="J32" s="99">
        <f>I32*H32</f>
        <v>29.947626000000003</v>
      </c>
      <c r="K32" s="15">
        <f t="shared" si="10"/>
        <v>23.516000000000002</v>
      </c>
      <c r="L32" s="17">
        <f t="shared" si="11"/>
        <v>29.947626000000003</v>
      </c>
    </row>
    <row r="33" spans="1:13" s="10" customFormat="1" x14ac:dyDescent="0.2">
      <c r="A33" s="49" t="s">
        <v>52</v>
      </c>
      <c r="B33" s="51" t="s">
        <v>13</v>
      </c>
      <c r="C33" s="6" t="s">
        <v>53</v>
      </c>
      <c r="D33" s="7" t="s">
        <v>20</v>
      </c>
      <c r="E33" s="98"/>
      <c r="F33" s="98">
        <v>81.22</v>
      </c>
      <c r="G33" s="98">
        <f t="shared" si="8"/>
        <v>81.22</v>
      </c>
      <c r="H33" s="9">
        <f t="shared" si="9"/>
        <v>103.43367000000001</v>
      </c>
      <c r="I33" s="9">
        <v>0.8</v>
      </c>
      <c r="J33" s="99">
        <f>I33*H33</f>
        <v>82.746936000000005</v>
      </c>
      <c r="K33" s="15">
        <f t="shared" si="10"/>
        <v>64.975999999999999</v>
      </c>
      <c r="L33" s="17">
        <f t="shared" si="11"/>
        <v>82.746936000000005</v>
      </c>
      <c r="M33" s="17"/>
    </row>
    <row r="34" spans="1:13" s="10" customFormat="1" x14ac:dyDescent="0.2">
      <c r="A34" s="48" t="s">
        <v>54</v>
      </c>
      <c r="B34" s="28" t="s">
        <v>55</v>
      </c>
      <c r="C34" s="6"/>
      <c r="D34" s="7"/>
      <c r="E34" s="9"/>
      <c r="F34" s="9"/>
      <c r="G34" s="9"/>
      <c r="H34" s="9"/>
      <c r="I34" s="9"/>
      <c r="J34" s="100">
        <f>J35</f>
        <v>872.75502000000006</v>
      </c>
      <c r="K34" s="15">
        <f t="shared" si="3"/>
        <v>0</v>
      </c>
      <c r="L34" s="16">
        <f>SUM(L35)</f>
        <v>872.75501999999994</v>
      </c>
    </row>
    <row r="35" spans="1:13" s="10" customFormat="1" x14ac:dyDescent="0.2">
      <c r="A35" s="49" t="s">
        <v>56</v>
      </c>
      <c r="B35" s="51" t="s">
        <v>13</v>
      </c>
      <c r="C35" s="6" t="s">
        <v>57</v>
      </c>
      <c r="D35" s="7" t="s">
        <v>22</v>
      </c>
      <c r="E35" s="98">
        <v>23.27</v>
      </c>
      <c r="F35" s="98">
        <v>33.840000000000003</v>
      </c>
      <c r="G35" s="98">
        <f t="shared" ref="G35" si="12">F35+E35</f>
        <v>57.11</v>
      </c>
      <c r="H35" s="9">
        <f>G35+(G35*$J$4)</f>
        <v>72.729585</v>
      </c>
      <c r="I35" s="9">
        <v>12</v>
      </c>
      <c r="J35" s="99">
        <f>I35*H35</f>
        <v>872.75502000000006</v>
      </c>
      <c r="K35" s="15">
        <f>G35*I35</f>
        <v>685.31999999999994</v>
      </c>
      <c r="L35" s="17">
        <f>K35*$K$4</f>
        <v>872.75501999999994</v>
      </c>
    </row>
    <row r="36" spans="1:13" s="10" customFormat="1" x14ac:dyDescent="0.2">
      <c r="A36" s="48" t="s">
        <v>58</v>
      </c>
      <c r="B36" s="28" t="s">
        <v>59</v>
      </c>
      <c r="C36" s="6"/>
      <c r="D36" s="7"/>
      <c r="E36" s="9"/>
      <c r="F36" s="9"/>
      <c r="G36" s="9"/>
      <c r="H36" s="9"/>
      <c r="I36" s="9"/>
      <c r="J36" s="100">
        <f>SUM(J37:J38)</f>
        <v>565.80509789999996</v>
      </c>
      <c r="K36" s="15">
        <f t="shared" si="3"/>
        <v>0</v>
      </c>
      <c r="L36" s="16">
        <f>SUM(L37:L38)</f>
        <v>565.80509790000008</v>
      </c>
    </row>
    <row r="37" spans="1:13" s="10" customFormat="1" ht="15.75" customHeight="1" x14ac:dyDescent="0.2">
      <c r="A37" s="49" t="s">
        <v>137</v>
      </c>
      <c r="B37" s="5"/>
      <c r="C37" s="6" t="s">
        <v>138</v>
      </c>
      <c r="D37" s="7" t="s">
        <v>16</v>
      </c>
      <c r="E37" s="98">
        <v>35.340000000000003</v>
      </c>
      <c r="F37" s="98">
        <v>24.58</v>
      </c>
      <c r="G37" s="98">
        <f>F37+E37</f>
        <v>59.92</v>
      </c>
      <c r="H37" s="9">
        <f>G37+(G37*$J$4)</f>
        <v>76.308120000000002</v>
      </c>
      <c r="I37" s="9">
        <v>4</v>
      </c>
      <c r="J37" s="99">
        <f>I37*H37</f>
        <v>305.23248000000001</v>
      </c>
      <c r="K37" s="15">
        <f>G37*I37</f>
        <v>239.68</v>
      </c>
      <c r="L37" s="17">
        <f>K37*$K$4</f>
        <v>305.23248000000001</v>
      </c>
    </row>
    <row r="38" spans="1:13" s="10" customFormat="1" x14ac:dyDescent="0.2">
      <c r="A38" s="49" t="s">
        <v>60</v>
      </c>
      <c r="B38" s="51" t="s">
        <v>13</v>
      </c>
      <c r="C38" s="6" t="s">
        <v>181</v>
      </c>
      <c r="D38" s="7" t="s">
        <v>20</v>
      </c>
      <c r="E38" s="98">
        <v>877</v>
      </c>
      <c r="F38" s="98">
        <v>584.51</v>
      </c>
      <c r="G38" s="98">
        <f t="shared" ref="G38" si="13">F38+E38</f>
        <v>1461.51</v>
      </c>
      <c r="H38" s="9">
        <f t="shared" ref="H38" si="14">G38+(G38*$J$4)</f>
        <v>1861.2329850000001</v>
      </c>
      <c r="I38" s="9">
        <v>0.14000000000000001</v>
      </c>
      <c r="J38" s="99">
        <f>I38*H38</f>
        <v>260.57261790000001</v>
      </c>
      <c r="K38" s="15">
        <f t="shared" ref="K38" si="15">G38*I38</f>
        <v>204.61140000000003</v>
      </c>
      <c r="L38" s="17">
        <f t="shared" ref="L38" si="16">K38*$K$4</f>
        <v>260.57261790000007</v>
      </c>
    </row>
    <row r="39" spans="1:13" s="10" customFormat="1" x14ac:dyDescent="0.2">
      <c r="A39" s="48" t="s">
        <v>61</v>
      </c>
      <c r="B39" s="28" t="s">
        <v>62</v>
      </c>
      <c r="C39" s="6"/>
      <c r="D39" s="7"/>
      <c r="E39" s="9"/>
      <c r="F39" s="9"/>
      <c r="G39" s="9"/>
      <c r="H39" s="9"/>
      <c r="I39" s="9"/>
      <c r="J39" s="100">
        <f>SUM(J40:J40)</f>
        <v>853.63723800000002</v>
      </c>
      <c r="K39" s="15">
        <f t="shared" si="3"/>
        <v>0</v>
      </c>
      <c r="L39" s="16">
        <f>SUM(L40:L40)</f>
        <v>853.63723800000002</v>
      </c>
    </row>
    <row r="40" spans="1:13" s="10" customFormat="1" x14ac:dyDescent="0.2">
      <c r="A40" s="49" t="s">
        <v>139</v>
      </c>
      <c r="B40" s="51" t="s">
        <v>13</v>
      </c>
      <c r="C40" s="6" t="s">
        <v>140</v>
      </c>
      <c r="D40" s="7" t="s">
        <v>22</v>
      </c>
      <c r="E40" s="98">
        <v>43.07</v>
      </c>
      <c r="F40" s="98">
        <v>37.69</v>
      </c>
      <c r="G40" s="98">
        <f t="shared" ref="G40" si="17">F40+E40</f>
        <v>80.759999999999991</v>
      </c>
      <c r="H40" s="9">
        <f>G40+(G40*$J$4)</f>
        <v>102.84786</v>
      </c>
      <c r="I40" s="9">
        <v>8.3000000000000007</v>
      </c>
      <c r="J40" s="99">
        <f>I40*H40</f>
        <v>853.63723800000002</v>
      </c>
      <c r="K40" s="15">
        <f>G40*I40</f>
        <v>670.30799999999999</v>
      </c>
      <c r="L40" s="17">
        <f>K40*$K$4</f>
        <v>853.63723800000002</v>
      </c>
    </row>
    <row r="41" spans="1:13" s="10" customFormat="1" x14ac:dyDescent="0.2">
      <c r="A41" s="48" t="s">
        <v>63</v>
      </c>
      <c r="B41" s="28" t="s">
        <v>64</v>
      </c>
      <c r="C41" s="6"/>
      <c r="D41" s="7"/>
      <c r="E41" s="9"/>
      <c r="F41" s="9"/>
      <c r="G41" s="9"/>
      <c r="H41" s="9"/>
      <c r="I41" s="9"/>
      <c r="J41" s="100">
        <f>SUM(J42:J45)</f>
        <v>1367.6031939600002</v>
      </c>
      <c r="K41" s="15">
        <f t="shared" si="3"/>
        <v>0</v>
      </c>
      <c r="L41" s="16">
        <f>SUM(L42:L45)</f>
        <v>1367.60319396</v>
      </c>
    </row>
    <row r="42" spans="1:13" s="10" customFormat="1" x14ac:dyDescent="0.2">
      <c r="A42" s="49" t="s">
        <v>65</v>
      </c>
      <c r="B42" s="51" t="s">
        <v>13</v>
      </c>
      <c r="C42" s="6" t="s">
        <v>66</v>
      </c>
      <c r="D42" s="7" t="s">
        <v>20</v>
      </c>
      <c r="E42" s="98">
        <v>284.85000000000002</v>
      </c>
      <c r="F42" s="98">
        <v>220.31</v>
      </c>
      <c r="G42" s="98">
        <f t="shared" ref="G42:G45" si="18">F42+E42</f>
        <v>505.16</v>
      </c>
      <c r="H42" s="9">
        <f>G42+(G42*$J$4)</f>
        <v>643.32126000000005</v>
      </c>
      <c r="I42" s="9">
        <v>0.13</v>
      </c>
      <c r="J42" s="99">
        <f>I42*H42</f>
        <v>83.631763800000016</v>
      </c>
      <c r="K42" s="15">
        <f>G42*I42</f>
        <v>65.6708</v>
      </c>
      <c r="L42" s="17">
        <f>K42*$K$4</f>
        <v>83.631763800000002</v>
      </c>
    </row>
    <row r="43" spans="1:13" s="10" customFormat="1" x14ac:dyDescent="0.2">
      <c r="A43" s="49" t="s">
        <v>67</v>
      </c>
      <c r="B43" s="51" t="s">
        <v>13</v>
      </c>
      <c r="C43" s="6" t="s">
        <v>68</v>
      </c>
      <c r="D43" s="7" t="s">
        <v>16</v>
      </c>
      <c r="E43" s="98">
        <v>2.87</v>
      </c>
      <c r="F43" s="98">
        <v>17.149999999999999</v>
      </c>
      <c r="G43" s="98">
        <f t="shared" si="18"/>
        <v>20.02</v>
      </c>
      <c r="H43" s="9">
        <f>G43+(G43*$J$4)</f>
        <v>25.495470000000001</v>
      </c>
      <c r="I43" s="9">
        <v>2.54</v>
      </c>
      <c r="J43" s="99">
        <f>I43*H43</f>
        <v>64.758493799999997</v>
      </c>
      <c r="K43" s="15">
        <f>G43*I43</f>
        <v>50.8508</v>
      </c>
      <c r="L43" s="17">
        <f>K43*$K$4</f>
        <v>64.758493799999997</v>
      </c>
    </row>
    <row r="44" spans="1:13" s="10" customFormat="1" x14ac:dyDescent="0.2">
      <c r="A44" s="49" t="s">
        <v>69</v>
      </c>
      <c r="B44" s="51" t="s">
        <v>13</v>
      </c>
      <c r="C44" s="6" t="s">
        <v>70</v>
      </c>
      <c r="D44" s="7" t="s">
        <v>16</v>
      </c>
      <c r="E44" s="98">
        <v>1.78</v>
      </c>
      <c r="F44" s="98">
        <v>3.27</v>
      </c>
      <c r="G44" s="98">
        <f t="shared" si="18"/>
        <v>5.05</v>
      </c>
      <c r="H44" s="9">
        <f>G44+(G44*$J$4)</f>
        <v>6.4311749999999996</v>
      </c>
      <c r="I44" s="9">
        <f>57.09+7.98+(1.21*2.1)</f>
        <v>67.611000000000004</v>
      </c>
      <c r="J44" s="99">
        <f>I44*H44</f>
        <v>434.818172925</v>
      </c>
      <c r="K44" s="15">
        <f>G44*I44</f>
        <v>341.43555000000003</v>
      </c>
      <c r="L44" s="17">
        <f>K44*$K$4</f>
        <v>434.81817292500006</v>
      </c>
    </row>
    <row r="45" spans="1:13" s="10" customFormat="1" x14ac:dyDescent="0.2">
      <c r="A45" s="49" t="s">
        <v>71</v>
      </c>
      <c r="B45" s="51" t="s">
        <v>13</v>
      </c>
      <c r="C45" s="6" t="s">
        <v>72</v>
      </c>
      <c r="D45" s="7" t="s">
        <v>16</v>
      </c>
      <c r="E45" s="98">
        <v>1.38</v>
      </c>
      <c r="F45" s="98">
        <v>7.73</v>
      </c>
      <c r="G45" s="98">
        <f t="shared" si="18"/>
        <v>9.11</v>
      </c>
      <c r="H45" s="9">
        <f>G45+(G45*$J$4)</f>
        <v>11.601585</v>
      </c>
      <c r="I45" s="9">
        <f>I44</f>
        <v>67.611000000000004</v>
      </c>
      <c r="J45" s="99">
        <f>I45*H45</f>
        <v>784.39476343500007</v>
      </c>
      <c r="K45" s="15">
        <f>G45*I45</f>
        <v>615.93620999999996</v>
      </c>
      <c r="L45" s="17">
        <f>K45*$K$4</f>
        <v>784.39476343499996</v>
      </c>
    </row>
    <row r="46" spans="1:13" s="10" customFormat="1" x14ac:dyDescent="0.2">
      <c r="A46" s="48" t="s">
        <v>73</v>
      </c>
      <c r="B46" s="28" t="s">
        <v>74</v>
      </c>
      <c r="C46" s="6"/>
      <c r="D46" s="7"/>
      <c r="E46" s="9"/>
      <c r="F46" s="9"/>
      <c r="G46" s="9"/>
      <c r="H46" s="9"/>
      <c r="I46" s="9"/>
      <c r="J46" s="100">
        <f>SUM(J47:J48)</f>
        <v>1148.2962295500001</v>
      </c>
      <c r="K46" s="15">
        <f t="shared" si="3"/>
        <v>0</v>
      </c>
      <c r="L46" s="16">
        <f>SUM(L47:L48)</f>
        <v>1148.2962295500001</v>
      </c>
    </row>
    <row r="47" spans="1:13" s="10" customFormat="1" ht="27" customHeight="1" x14ac:dyDescent="0.2">
      <c r="A47" s="49" t="s">
        <v>111</v>
      </c>
      <c r="B47" s="51" t="s">
        <v>13</v>
      </c>
      <c r="C47" s="6" t="s">
        <v>112</v>
      </c>
      <c r="D47" s="7" t="s">
        <v>16</v>
      </c>
      <c r="E47" s="98">
        <v>22.71</v>
      </c>
      <c r="F47" s="98">
        <v>10.54</v>
      </c>
      <c r="G47" s="98">
        <f t="shared" ref="G47:G48" si="19">F47+E47</f>
        <v>33.25</v>
      </c>
      <c r="H47" s="9">
        <f>G47+(G47*$J$4)</f>
        <v>42.343874999999997</v>
      </c>
      <c r="I47" s="9">
        <v>2.54</v>
      </c>
      <c r="J47" s="99">
        <f>I47*H47</f>
        <v>107.55344249999999</v>
      </c>
      <c r="K47" s="15">
        <f>G47*I47</f>
        <v>84.454999999999998</v>
      </c>
      <c r="L47" s="17">
        <f>K47*$K$4</f>
        <v>107.5534425</v>
      </c>
    </row>
    <row r="48" spans="1:13" s="10" customFormat="1" ht="27" customHeight="1" x14ac:dyDescent="0.2">
      <c r="A48" s="49" t="s">
        <v>141</v>
      </c>
      <c r="B48" s="51" t="s">
        <v>13</v>
      </c>
      <c r="C48" s="6" t="s">
        <v>142</v>
      </c>
      <c r="D48" s="7" t="s">
        <v>16</v>
      </c>
      <c r="E48" s="98">
        <v>61.41</v>
      </c>
      <c r="F48" s="98">
        <v>15.76</v>
      </c>
      <c r="G48" s="98">
        <f t="shared" si="19"/>
        <v>77.17</v>
      </c>
      <c r="H48" s="9">
        <f>G48+(G48*$J$4)</f>
        <v>98.275995000000009</v>
      </c>
      <c r="I48" s="9">
        <v>10.59</v>
      </c>
      <c r="J48" s="99">
        <f>I48*H48</f>
        <v>1040.7427870500001</v>
      </c>
      <c r="K48" s="15">
        <f>G48*I48</f>
        <v>817.23030000000006</v>
      </c>
      <c r="L48" s="17">
        <f>K48*$K$4</f>
        <v>1040.7427870500001</v>
      </c>
    </row>
    <row r="49" spans="1:12" s="10" customFormat="1" x14ac:dyDescent="0.2">
      <c r="A49" s="48">
        <v>19</v>
      </c>
      <c r="B49" s="28" t="s">
        <v>202</v>
      </c>
      <c r="C49" s="6"/>
      <c r="D49" s="7"/>
      <c r="E49" s="9"/>
      <c r="F49" s="9"/>
      <c r="G49" s="9"/>
      <c r="H49" s="9"/>
      <c r="I49" s="9"/>
      <c r="J49" s="100">
        <f>J50</f>
        <v>72.691379999999995</v>
      </c>
      <c r="K49" s="15">
        <f t="shared" ref="K49" si="20">G49*I49</f>
        <v>0</v>
      </c>
      <c r="L49" s="16">
        <f>SUM(L53:L54)</f>
        <v>979.52526</v>
      </c>
    </row>
    <row r="50" spans="1:12" s="10" customFormat="1" ht="25.5" x14ac:dyDescent="0.2">
      <c r="A50" s="49" t="s">
        <v>109</v>
      </c>
      <c r="B50" s="51" t="s">
        <v>13</v>
      </c>
      <c r="C50" s="6" t="s">
        <v>110</v>
      </c>
      <c r="D50" s="7" t="s">
        <v>22</v>
      </c>
      <c r="E50" s="98">
        <v>56.42</v>
      </c>
      <c r="F50" s="98">
        <v>14.93</v>
      </c>
      <c r="G50" s="98">
        <f>F50+E50</f>
        <v>71.349999999999994</v>
      </c>
      <c r="H50" s="9">
        <f>G50+(G50*$J$4)</f>
        <v>90.86422499999999</v>
      </c>
      <c r="I50" s="9">
        <v>0.8</v>
      </c>
      <c r="J50" s="99">
        <f>I50*H50</f>
        <v>72.691379999999995</v>
      </c>
      <c r="K50" s="15">
        <f>G50*I50</f>
        <v>57.08</v>
      </c>
      <c r="L50" s="17">
        <f>K50*$K$4</f>
        <v>72.691379999999995</v>
      </c>
    </row>
    <row r="51" spans="1:12" s="10" customFormat="1" x14ac:dyDescent="0.2">
      <c r="A51" s="48" t="s">
        <v>113</v>
      </c>
      <c r="B51" s="28" t="s">
        <v>114</v>
      </c>
      <c r="C51" s="6"/>
      <c r="D51" s="7"/>
      <c r="E51" s="23"/>
      <c r="F51" s="23"/>
      <c r="G51" s="23">
        <f t="shared" ref="G51" si="21">F51+E51</f>
        <v>0</v>
      </c>
      <c r="H51" s="23"/>
      <c r="I51" s="23"/>
      <c r="J51" s="101">
        <f>J52</f>
        <v>2202.3603360000002</v>
      </c>
      <c r="K51" s="15">
        <f t="shared" ref="K51" si="22">G51*I51</f>
        <v>0</v>
      </c>
      <c r="L51" s="20">
        <f>L52</f>
        <v>2202.3603360000002</v>
      </c>
    </row>
    <row r="52" spans="1:12" s="10" customFormat="1" x14ac:dyDescent="0.2">
      <c r="A52" s="49" t="s">
        <v>115</v>
      </c>
      <c r="B52" s="51" t="s">
        <v>13</v>
      </c>
      <c r="C52" s="6" t="s">
        <v>116</v>
      </c>
      <c r="D52" s="7" t="s">
        <v>16</v>
      </c>
      <c r="E52" s="23">
        <v>57.8</v>
      </c>
      <c r="F52" s="23"/>
      <c r="G52" s="23">
        <f>F52+E52</f>
        <v>57.8</v>
      </c>
      <c r="H52" s="23">
        <f>G52+(G52*$J$4)</f>
        <v>73.6083</v>
      </c>
      <c r="I52" s="23">
        <v>29.92</v>
      </c>
      <c r="J52" s="102">
        <f>I52*H52</f>
        <v>2202.3603360000002</v>
      </c>
      <c r="K52" s="15">
        <f>G52*I52</f>
        <v>1729.376</v>
      </c>
      <c r="L52" s="21">
        <f>K52*$K$4</f>
        <v>2202.3603360000002</v>
      </c>
    </row>
    <row r="53" spans="1:12" s="10" customFormat="1" x14ac:dyDescent="0.2">
      <c r="A53" s="48" t="s">
        <v>75</v>
      </c>
      <c r="B53" s="28" t="s">
        <v>76</v>
      </c>
      <c r="C53" s="6"/>
      <c r="D53" s="7"/>
      <c r="E53" s="9"/>
      <c r="F53" s="9"/>
      <c r="G53" s="9"/>
      <c r="H53" s="9"/>
      <c r="I53" s="9"/>
      <c r="J53" s="100">
        <f>J54</f>
        <v>489.76263</v>
      </c>
      <c r="K53" s="15">
        <f t="shared" si="3"/>
        <v>0</v>
      </c>
      <c r="L53" s="16">
        <f>SUM(L54)</f>
        <v>489.76263</v>
      </c>
    </row>
    <row r="54" spans="1:12" s="10" customFormat="1" ht="18" customHeight="1" x14ac:dyDescent="0.2">
      <c r="A54" s="49" t="s">
        <v>143</v>
      </c>
      <c r="B54" s="51" t="s">
        <v>13</v>
      </c>
      <c r="C54" s="6" t="s">
        <v>144</v>
      </c>
      <c r="D54" s="7" t="s">
        <v>21</v>
      </c>
      <c r="E54" s="98">
        <v>298.02999999999997</v>
      </c>
      <c r="F54" s="98">
        <v>86.55</v>
      </c>
      <c r="G54" s="98">
        <f>F54+E54</f>
        <v>384.58</v>
      </c>
      <c r="H54" s="9">
        <f>G54+(G54*$J$4)</f>
        <v>489.76263</v>
      </c>
      <c r="I54" s="9">
        <v>1</v>
      </c>
      <c r="J54" s="99">
        <f>I54*H54</f>
        <v>489.76263</v>
      </c>
      <c r="K54" s="15">
        <f>G54*I54</f>
        <v>384.58</v>
      </c>
      <c r="L54" s="17">
        <f>K54*$K$4</f>
        <v>489.76263</v>
      </c>
    </row>
    <row r="55" spans="1:12" s="10" customFormat="1" x14ac:dyDescent="0.2">
      <c r="A55" s="48" t="s">
        <v>77</v>
      </c>
      <c r="B55" s="28" t="s">
        <v>78</v>
      </c>
      <c r="C55" s="6"/>
      <c r="D55" s="7"/>
      <c r="E55" s="9"/>
      <c r="F55" s="9"/>
      <c r="G55" s="9"/>
      <c r="H55" s="9"/>
      <c r="I55" s="9"/>
      <c r="J55" s="100">
        <f>J56</f>
        <v>449.21439000000004</v>
      </c>
      <c r="K55" s="15">
        <f t="shared" si="3"/>
        <v>0</v>
      </c>
      <c r="L55" s="16">
        <f>SUM(L56)</f>
        <v>449.21439000000004</v>
      </c>
    </row>
    <row r="56" spans="1:12" s="10" customFormat="1" x14ac:dyDescent="0.2">
      <c r="A56" s="49" t="s">
        <v>135</v>
      </c>
      <c r="B56" s="51" t="s">
        <v>13</v>
      </c>
      <c r="C56" s="6" t="s">
        <v>134</v>
      </c>
      <c r="D56" s="7" t="s">
        <v>16</v>
      </c>
      <c r="E56" s="9"/>
      <c r="F56" s="98">
        <v>58.79</v>
      </c>
      <c r="G56" s="9">
        <f>F56</f>
        <v>58.79</v>
      </c>
      <c r="H56" s="9">
        <f>G56+(G56*$J$4)</f>
        <v>74.869065000000006</v>
      </c>
      <c r="I56" s="9">
        <v>6</v>
      </c>
      <c r="J56" s="99">
        <f>I56*H56</f>
        <v>449.21439000000004</v>
      </c>
      <c r="K56" s="15">
        <f>G56*I56</f>
        <v>352.74</v>
      </c>
      <c r="L56" s="17">
        <f>K56*$K$4</f>
        <v>449.21439000000004</v>
      </c>
    </row>
    <row r="57" spans="1:12" s="10" customFormat="1" x14ac:dyDescent="0.2">
      <c r="A57" s="48" t="s">
        <v>79</v>
      </c>
      <c r="B57" s="28" t="s">
        <v>80</v>
      </c>
      <c r="C57" s="6"/>
      <c r="D57" s="7"/>
      <c r="E57" s="9"/>
      <c r="F57" s="9"/>
      <c r="G57" s="9"/>
      <c r="H57" s="9"/>
      <c r="I57" s="9"/>
      <c r="J57" s="100">
        <f>J58</f>
        <v>23.088554999999999</v>
      </c>
      <c r="K57" s="15">
        <f t="shared" si="3"/>
        <v>0</v>
      </c>
      <c r="L57" s="16">
        <f>L58</f>
        <v>23.088554999999999</v>
      </c>
    </row>
    <row r="58" spans="1:12" s="10" customFormat="1" ht="16.5" customHeight="1" x14ac:dyDescent="0.2">
      <c r="A58" s="49" t="s">
        <v>81</v>
      </c>
      <c r="B58" s="51" t="s">
        <v>13</v>
      </c>
      <c r="C58" s="6" t="s">
        <v>82</v>
      </c>
      <c r="D58" s="7" t="s">
        <v>16</v>
      </c>
      <c r="E58" s="98">
        <v>70.319999999999993</v>
      </c>
      <c r="F58" s="98">
        <v>20.329999999999998</v>
      </c>
      <c r="G58" s="98">
        <f>F58+E58</f>
        <v>90.649999999999991</v>
      </c>
      <c r="H58" s="9">
        <f>G58+(G58*$J$4)</f>
        <v>115.44277499999998</v>
      </c>
      <c r="I58" s="9">
        <v>0.2</v>
      </c>
      <c r="J58" s="99">
        <f>I58*H58</f>
        <v>23.088554999999999</v>
      </c>
      <c r="K58" s="15">
        <f>G58*I58</f>
        <v>18.13</v>
      </c>
      <c r="L58" s="17">
        <f>K58*$K$4</f>
        <v>23.088554999999999</v>
      </c>
    </row>
    <row r="59" spans="1:12" s="10" customFormat="1" x14ac:dyDescent="0.2">
      <c r="A59" s="48" t="s">
        <v>83</v>
      </c>
      <c r="B59" s="28" t="s">
        <v>84</v>
      </c>
      <c r="C59" s="6"/>
      <c r="D59" s="7"/>
      <c r="E59" s="9"/>
      <c r="F59" s="9"/>
      <c r="G59" s="9"/>
      <c r="H59" s="9"/>
      <c r="I59" s="9"/>
      <c r="J59" s="100">
        <f>J60</f>
        <v>280.9341</v>
      </c>
      <c r="K59" s="15">
        <f t="shared" si="3"/>
        <v>0</v>
      </c>
      <c r="L59" s="16">
        <f>L60</f>
        <v>280.9341</v>
      </c>
    </row>
    <row r="60" spans="1:12" s="10" customFormat="1" ht="25.5" x14ac:dyDescent="0.2">
      <c r="A60" s="49" t="s">
        <v>86</v>
      </c>
      <c r="B60" s="51" t="s">
        <v>13</v>
      </c>
      <c r="C60" s="6" t="s">
        <v>87</v>
      </c>
      <c r="D60" s="7" t="s">
        <v>85</v>
      </c>
      <c r="E60" s="105">
        <v>174.23</v>
      </c>
      <c r="F60" s="105">
        <v>46.37</v>
      </c>
      <c r="G60" s="98">
        <f>F60+E60</f>
        <v>220.6</v>
      </c>
      <c r="H60" s="9">
        <f>G60+(G60*$J$4)</f>
        <v>280.9341</v>
      </c>
      <c r="I60" s="9">
        <v>1</v>
      </c>
      <c r="J60" s="99">
        <f>I60*H60</f>
        <v>280.9341</v>
      </c>
      <c r="K60" s="15">
        <f>G60*I60</f>
        <v>220.6</v>
      </c>
      <c r="L60" s="17">
        <f>K60*$K$4</f>
        <v>280.9341</v>
      </c>
    </row>
    <row r="61" spans="1:12" s="10" customFormat="1" x14ac:dyDescent="0.2">
      <c r="A61" s="48" t="s">
        <v>102</v>
      </c>
      <c r="B61" s="28" t="s">
        <v>103</v>
      </c>
      <c r="C61" s="6"/>
      <c r="D61" s="7"/>
      <c r="E61" s="9"/>
      <c r="F61" s="9"/>
      <c r="G61" s="9"/>
      <c r="H61" s="9"/>
      <c r="I61" s="9"/>
      <c r="J61" s="100">
        <f>SUM(J62:J62)</f>
        <v>48.673169999999999</v>
      </c>
      <c r="K61" s="15">
        <f t="shared" si="3"/>
        <v>0</v>
      </c>
      <c r="L61" s="16">
        <f>SUM(L62:L62)</f>
        <v>48.673169999999999</v>
      </c>
    </row>
    <row r="62" spans="1:12" s="10" customFormat="1" ht="25.5" x14ac:dyDescent="0.2">
      <c r="A62" s="49" t="s">
        <v>101</v>
      </c>
      <c r="B62" s="51" t="s">
        <v>13</v>
      </c>
      <c r="C62" s="6" t="s">
        <v>106</v>
      </c>
      <c r="D62" s="7" t="s">
        <v>16</v>
      </c>
      <c r="E62" s="98">
        <v>7.16</v>
      </c>
      <c r="F62" s="98">
        <v>5.58</v>
      </c>
      <c r="G62" s="98">
        <f t="shared" ref="G62" si="23">F62+E62</f>
        <v>12.74</v>
      </c>
      <c r="H62" s="9">
        <f>G62+(G62*$J$4)</f>
        <v>16.22439</v>
      </c>
      <c r="I62" s="9">
        <f>5*0.6</f>
        <v>3</v>
      </c>
      <c r="J62" s="99">
        <f>I62*H62</f>
        <v>48.673169999999999</v>
      </c>
      <c r="K62" s="15">
        <f>G62*I62</f>
        <v>38.22</v>
      </c>
      <c r="L62" s="17">
        <f>K62*$K$4</f>
        <v>48.673169999999999</v>
      </c>
    </row>
    <row r="63" spans="1:12" s="10" customFormat="1" x14ac:dyDescent="0.2">
      <c r="A63" s="48" t="s">
        <v>88</v>
      </c>
      <c r="B63" s="28" t="s">
        <v>89</v>
      </c>
      <c r="C63" s="6"/>
      <c r="D63" s="7"/>
      <c r="E63" s="9"/>
      <c r="F63" s="9"/>
      <c r="G63" s="9"/>
      <c r="H63" s="9"/>
      <c r="I63" s="9"/>
      <c r="J63" s="100">
        <f>SUM(J64:J67)</f>
        <v>4351.8567064050003</v>
      </c>
      <c r="K63" s="15">
        <f t="shared" si="3"/>
        <v>0</v>
      </c>
      <c r="L63" s="16">
        <f>SUM(L64:L67)</f>
        <v>4351.8567064050003</v>
      </c>
    </row>
    <row r="64" spans="1:12" s="10" customFormat="1" x14ac:dyDescent="0.2">
      <c r="A64" s="49" t="s">
        <v>90</v>
      </c>
      <c r="B64" s="51" t="s">
        <v>13</v>
      </c>
      <c r="C64" s="6" t="s">
        <v>91</v>
      </c>
      <c r="D64" s="7" t="s">
        <v>22</v>
      </c>
      <c r="E64" s="98">
        <v>19.97</v>
      </c>
      <c r="F64" s="98">
        <v>15.71</v>
      </c>
      <c r="G64" s="98">
        <f t="shared" ref="G64:G67" si="24">F64+E64</f>
        <v>35.68</v>
      </c>
      <c r="H64" s="9">
        <f>G64+(G64*$J$4)</f>
        <v>45.438479999999998</v>
      </c>
      <c r="I64" s="9">
        <v>5</v>
      </c>
      <c r="J64" s="99">
        <f>I64*H64</f>
        <v>227.19239999999999</v>
      </c>
      <c r="K64" s="15">
        <f>G64*I64</f>
        <v>178.4</v>
      </c>
      <c r="L64" s="17">
        <f>K64*$K$4</f>
        <v>227.19240000000002</v>
      </c>
    </row>
    <row r="65" spans="1:14" s="1" customFormat="1" ht="16.5" x14ac:dyDescent="0.3">
      <c r="A65" s="49" t="s">
        <v>205</v>
      </c>
      <c r="B65" s="51" t="s">
        <v>13</v>
      </c>
      <c r="C65" s="6" t="s">
        <v>206</v>
      </c>
      <c r="D65" s="7" t="s">
        <v>16</v>
      </c>
      <c r="E65" s="98">
        <v>2.96</v>
      </c>
      <c r="F65" s="98">
        <v>13.45</v>
      </c>
      <c r="G65" s="23">
        <f>F65+E65</f>
        <v>16.41</v>
      </c>
      <c r="H65" s="103">
        <f>G65+(G65*$J$4)</f>
        <v>20.898135</v>
      </c>
      <c r="I65" s="103">
        <v>39.4</v>
      </c>
      <c r="J65" s="104">
        <f>I65*H65</f>
        <v>823.38651900000002</v>
      </c>
      <c r="K65" s="22">
        <f>G65*I65</f>
        <v>646.55399999999997</v>
      </c>
      <c r="L65" s="2">
        <f>K65*$K$4</f>
        <v>823.38651900000002</v>
      </c>
    </row>
    <row r="66" spans="1:14" s="10" customFormat="1" x14ac:dyDescent="0.2">
      <c r="A66" s="49" t="s">
        <v>104</v>
      </c>
      <c r="B66" s="51" t="s">
        <v>13</v>
      </c>
      <c r="C66" s="6" t="s">
        <v>105</v>
      </c>
      <c r="D66" s="7" t="s">
        <v>16</v>
      </c>
      <c r="E66" s="98">
        <v>6.48</v>
      </c>
      <c r="F66" s="98">
        <v>13.45</v>
      </c>
      <c r="G66" s="98">
        <f t="shared" si="24"/>
        <v>19.93</v>
      </c>
      <c r="H66" s="9">
        <f>G66+(G66*$J$4)</f>
        <v>25.380855</v>
      </c>
      <c r="I66" s="9">
        <f>I44</f>
        <v>67.611000000000004</v>
      </c>
      <c r="J66" s="99">
        <f>I66*H66</f>
        <v>1716.024987405</v>
      </c>
      <c r="K66" s="15">
        <f>G66*I66</f>
        <v>1347.48723</v>
      </c>
      <c r="L66" s="17">
        <f>K66*$K$4</f>
        <v>1716.024987405</v>
      </c>
    </row>
    <row r="67" spans="1:14" s="10" customFormat="1" x14ac:dyDescent="0.2">
      <c r="A67" s="49" t="s">
        <v>92</v>
      </c>
      <c r="B67" s="51" t="s">
        <v>13</v>
      </c>
      <c r="C67" s="6" t="s">
        <v>93</v>
      </c>
      <c r="D67" s="7" t="s">
        <v>16</v>
      </c>
      <c r="E67" s="98">
        <v>12.27</v>
      </c>
      <c r="F67" s="98">
        <v>18.850000000000001</v>
      </c>
      <c r="G67" s="98">
        <f t="shared" si="24"/>
        <v>31.12</v>
      </c>
      <c r="H67" s="9">
        <f>G67+(G67*$J$4)</f>
        <v>39.631320000000002</v>
      </c>
      <c r="I67" s="9">
        <v>40</v>
      </c>
      <c r="J67" s="99">
        <f>I67*H67</f>
        <v>1585.2528000000002</v>
      </c>
      <c r="K67" s="15">
        <f>G67*I67</f>
        <v>1244.8</v>
      </c>
      <c r="L67" s="17">
        <f>K67*$K$4</f>
        <v>1585.2528</v>
      </c>
    </row>
    <row r="68" spans="1:14" s="10" customFormat="1" x14ac:dyDescent="0.2">
      <c r="A68" s="50" t="s">
        <v>145</v>
      </c>
      <c r="B68" s="28" t="s">
        <v>146</v>
      </c>
      <c r="C68" s="6"/>
      <c r="D68" s="7"/>
      <c r="E68" s="9"/>
      <c r="F68" s="9"/>
      <c r="G68" s="9"/>
      <c r="H68" s="9"/>
      <c r="I68" s="9"/>
      <c r="J68" s="100">
        <f>J69+J70+J71+J72+J73</f>
        <v>1109.65149</v>
      </c>
      <c r="K68" s="15">
        <f t="shared" ref="K68:K76" si="25">I68*G68</f>
        <v>0</v>
      </c>
      <c r="L68" s="16">
        <f>L69+L70+L71+L72+L73</f>
        <v>1109.65149</v>
      </c>
    </row>
    <row r="69" spans="1:14" s="10" customFormat="1" x14ac:dyDescent="0.2">
      <c r="A69" s="49" t="s">
        <v>147</v>
      </c>
      <c r="B69" s="51" t="s">
        <v>13</v>
      </c>
      <c r="C69" s="6" t="s">
        <v>148</v>
      </c>
      <c r="D69" s="7" t="s">
        <v>21</v>
      </c>
      <c r="E69" s="105">
        <v>169.82</v>
      </c>
      <c r="F69" s="105">
        <v>48.21</v>
      </c>
      <c r="G69" s="9">
        <f>F69+E69</f>
        <v>218.03</v>
      </c>
      <c r="H69" s="9">
        <f>G69+(G69*$J$4)</f>
        <v>277.661205</v>
      </c>
      <c r="I69" s="9">
        <v>1</v>
      </c>
      <c r="J69" s="99">
        <f>I69*H69</f>
        <v>277.661205</v>
      </c>
      <c r="K69" s="15">
        <f>I69*G69</f>
        <v>218.03</v>
      </c>
      <c r="L69" s="17">
        <f>K69*$K$4</f>
        <v>277.661205</v>
      </c>
    </row>
    <row r="70" spans="1:14" s="10" customFormat="1" x14ac:dyDescent="0.2">
      <c r="A70" s="49" t="s">
        <v>149</v>
      </c>
      <c r="B70" s="51" t="s">
        <v>13</v>
      </c>
      <c r="C70" s="6" t="s">
        <v>150</v>
      </c>
      <c r="D70" s="7" t="s">
        <v>85</v>
      </c>
      <c r="E70" s="105">
        <v>461.86</v>
      </c>
      <c r="F70" s="105">
        <v>41.24</v>
      </c>
      <c r="G70" s="105">
        <v>503.1</v>
      </c>
      <c r="H70" s="9">
        <f>G70+(G70*$J$4)</f>
        <v>640.69785000000002</v>
      </c>
      <c r="I70" s="9">
        <v>1</v>
      </c>
      <c r="J70" s="99">
        <f>I70*H70</f>
        <v>640.69785000000002</v>
      </c>
      <c r="K70" s="15">
        <f>I70*G70</f>
        <v>503.1</v>
      </c>
      <c r="L70" s="17">
        <f>K70*$K$4</f>
        <v>640.69785000000002</v>
      </c>
    </row>
    <row r="71" spans="1:14" s="10" customFormat="1" x14ac:dyDescent="0.2">
      <c r="A71" s="49" t="s">
        <v>151</v>
      </c>
      <c r="B71" s="51" t="s">
        <v>13</v>
      </c>
      <c r="C71" s="6" t="s">
        <v>152</v>
      </c>
      <c r="D71" s="7" t="s">
        <v>21</v>
      </c>
      <c r="E71" s="105">
        <v>36.07</v>
      </c>
      <c r="F71" s="105">
        <v>10.199999999999999</v>
      </c>
      <c r="G71" s="105">
        <v>46.27</v>
      </c>
      <c r="H71" s="9">
        <f>G71+(G71*$J$4)</f>
        <v>58.924845000000005</v>
      </c>
      <c r="I71" s="9">
        <v>1</v>
      </c>
      <c r="J71" s="99">
        <f>I71*H71</f>
        <v>58.924845000000005</v>
      </c>
      <c r="K71" s="15">
        <f>I71*G71</f>
        <v>46.27</v>
      </c>
      <c r="L71" s="17">
        <f>K71*$K$4</f>
        <v>58.924845000000005</v>
      </c>
    </row>
    <row r="72" spans="1:14" s="10" customFormat="1" x14ac:dyDescent="0.2">
      <c r="A72" s="49" t="s">
        <v>153</v>
      </c>
      <c r="B72" s="51" t="s">
        <v>13</v>
      </c>
      <c r="C72" s="6" t="s">
        <v>154</v>
      </c>
      <c r="D72" s="7" t="s">
        <v>21</v>
      </c>
      <c r="E72" s="105">
        <v>35.869999999999997</v>
      </c>
      <c r="F72" s="105">
        <v>10.199999999999999</v>
      </c>
      <c r="G72" s="105">
        <v>46.07</v>
      </c>
      <c r="H72" s="9">
        <f>G72+(G72*$J$4)</f>
        <v>58.670145000000005</v>
      </c>
      <c r="I72" s="9">
        <v>1</v>
      </c>
      <c r="J72" s="99">
        <f>I72*H72</f>
        <v>58.670145000000005</v>
      </c>
      <c r="K72" s="15">
        <f>I72*G72</f>
        <v>46.07</v>
      </c>
      <c r="L72" s="17">
        <f>K72*$K$4</f>
        <v>58.670145000000005</v>
      </c>
    </row>
    <row r="73" spans="1:14" s="10" customFormat="1" ht="14.25" customHeight="1" x14ac:dyDescent="0.2">
      <c r="A73" s="49" t="s">
        <v>155</v>
      </c>
      <c r="B73" s="51" t="s">
        <v>13</v>
      </c>
      <c r="C73" s="6" t="s">
        <v>156</v>
      </c>
      <c r="D73" s="7" t="s">
        <v>21</v>
      </c>
      <c r="E73" s="105">
        <v>45.82</v>
      </c>
      <c r="F73" s="105">
        <v>12.05</v>
      </c>
      <c r="G73" s="105">
        <v>57.87</v>
      </c>
      <c r="H73" s="9">
        <f>G73+(G73*$J$4)</f>
        <v>73.697445000000002</v>
      </c>
      <c r="I73" s="9">
        <v>1</v>
      </c>
      <c r="J73" s="99">
        <f>I73*H73</f>
        <v>73.697445000000002</v>
      </c>
      <c r="K73" s="15">
        <f>I73*G73</f>
        <v>57.87</v>
      </c>
      <c r="L73" s="17">
        <f>K73*$K$4</f>
        <v>73.697445000000002</v>
      </c>
    </row>
    <row r="74" spans="1:14" s="10" customFormat="1" x14ac:dyDescent="0.2">
      <c r="A74" s="50" t="s">
        <v>157</v>
      </c>
      <c r="B74" s="28" t="s">
        <v>158</v>
      </c>
      <c r="C74" s="6"/>
      <c r="D74" s="7"/>
      <c r="E74" s="9"/>
      <c r="F74" s="9"/>
      <c r="G74" s="9"/>
      <c r="H74" s="9"/>
      <c r="I74" s="9"/>
      <c r="J74" s="100">
        <f>J75</f>
        <v>73.888470000000012</v>
      </c>
      <c r="K74" s="15">
        <f t="shared" ref="K74" si="26">I74*G74</f>
        <v>0</v>
      </c>
      <c r="L74" s="16">
        <f>SUM(L75)</f>
        <v>73.888470000000012</v>
      </c>
    </row>
    <row r="75" spans="1:14" s="10" customFormat="1" x14ac:dyDescent="0.2">
      <c r="A75" s="49" t="s">
        <v>159</v>
      </c>
      <c r="B75" s="5"/>
      <c r="C75" s="6" t="s">
        <v>160</v>
      </c>
      <c r="D75" s="7" t="s">
        <v>21</v>
      </c>
      <c r="E75" s="105">
        <v>23.75</v>
      </c>
      <c r="F75" s="105">
        <v>34.270000000000003</v>
      </c>
      <c r="G75" s="105">
        <v>58.02</v>
      </c>
      <c r="H75" s="9">
        <f>G75+(G75*$J$4)</f>
        <v>73.888470000000012</v>
      </c>
      <c r="I75" s="9">
        <v>1</v>
      </c>
      <c r="J75" s="99">
        <f>I75*H75</f>
        <v>73.888470000000012</v>
      </c>
      <c r="K75" s="15">
        <f>I75*G75</f>
        <v>58.02</v>
      </c>
      <c r="L75" s="17">
        <f>K75*$K$4</f>
        <v>73.888470000000012</v>
      </c>
    </row>
    <row r="76" spans="1:14" s="10" customFormat="1" x14ac:dyDescent="0.2">
      <c r="A76" s="50"/>
      <c r="B76" s="28" t="s">
        <v>117</v>
      </c>
      <c r="C76" s="6"/>
      <c r="D76" s="7"/>
      <c r="E76" s="9"/>
      <c r="F76" s="9"/>
      <c r="G76" s="9"/>
      <c r="H76" s="9"/>
      <c r="I76" s="9"/>
      <c r="J76" s="100">
        <f>J77</f>
        <v>573.07500000000005</v>
      </c>
      <c r="K76" s="15">
        <f t="shared" si="25"/>
        <v>0</v>
      </c>
      <c r="L76" s="16">
        <f>SUM(L77)</f>
        <v>573.07500000000005</v>
      </c>
    </row>
    <row r="77" spans="1:14" s="10" customFormat="1" x14ac:dyDescent="0.2">
      <c r="A77" s="49" t="s">
        <v>203</v>
      </c>
      <c r="B77" s="5"/>
      <c r="C77" s="6" t="s">
        <v>118</v>
      </c>
      <c r="D77" s="7" t="s">
        <v>203</v>
      </c>
      <c r="E77" s="9"/>
      <c r="F77" s="9"/>
      <c r="G77" s="9">
        <v>450</v>
      </c>
      <c r="H77" s="9">
        <f>G77+(G77*$J$4)</f>
        <v>573.07500000000005</v>
      </c>
      <c r="I77" s="9">
        <v>1</v>
      </c>
      <c r="J77" s="99">
        <f>I77*H77</f>
        <v>573.07500000000005</v>
      </c>
      <c r="K77" s="15">
        <f>I77*G77</f>
        <v>450</v>
      </c>
      <c r="L77" s="17">
        <f>K77*$K$4</f>
        <v>573.07500000000005</v>
      </c>
    </row>
    <row r="78" spans="1:14" s="10" customFormat="1" x14ac:dyDescent="0.2">
      <c r="A78" s="50"/>
      <c r="B78" s="28" t="s">
        <v>162</v>
      </c>
      <c r="C78" s="6"/>
      <c r="D78" s="7"/>
      <c r="E78" s="9"/>
      <c r="F78" s="9"/>
      <c r="G78" s="9"/>
      <c r="H78" s="9"/>
      <c r="I78" s="9"/>
      <c r="J78" s="100">
        <f>J79</f>
        <v>1910.25</v>
      </c>
      <c r="K78" s="15">
        <f t="shared" ref="K78" si="27">I78*G78</f>
        <v>0</v>
      </c>
      <c r="L78" s="16">
        <f>SUM(L79)</f>
        <v>1910.2500000000002</v>
      </c>
      <c r="N78" s="17"/>
    </row>
    <row r="79" spans="1:14" s="10" customFormat="1" x14ac:dyDescent="0.2">
      <c r="A79" s="49" t="s">
        <v>203</v>
      </c>
      <c r="B79" s="5"/>
      <c r="C79" s="6" t="s">
        <v>201</v>
      </c>
      <c r="D79" s="7" t="s">
        <v>203</v>
      </c>
      <c r="E79" s="9"/>
      <c r="F79" s="9"/>
      <c r="G79" s="9">
        <v>1500</v>
      </c>
      <c r="H79" s="9">
        <f>G79+(G79*$J$4)</f>
        <v>1910.25</v>
      </c>
      <c r="I79" s="9">
        <v>1</v>
      </c>
      <c r="J79" s="99">
        <f>I79*H79</f>
        <v>1910.25</v>
      </c>
      <c r="K79" s="15">
        <f>I79*G79</f>
        <v>1500</v>
      </c>
      <c r="L79" s="17">
        <f>K79*$K$4</f>
        <v>1910.2500000000002</v>
      </c>
      <c r="N79" s="17"/>
    </row>
    <row r="80" spans="1:14" s="10" customFormat="1" x14ac:dyDescent="0.2">
      <c r="A80" s="48" t="s">
        <v>94</v>
      </c>
      <c r="B80" s="28" t="s">
        <v>95</v>
      </c>
      <c r="C80" s="6"/>
      <c r="D80" s="7"/>
      <c r="E80" s="9"/>
      <c r="F80" s="9"/>
      <c r="G80" s="9"/>
      <c r="H80" s="9"/>
      <c r="I80" s="9"/>
      <c r="J80" s="100">
        <f>J81</f>
        <v>372.88079999999997</v>
      </c>
      <c r="K80" s="15">
        <f>G80*I80</f>
        <v>0</v>
      </c>
      <c r="L80" s="17">
        <f>L81</f>
        <v>372.88080000000002</v>
      </c>
    </row>
    <row r="81" spans="1:27" s="10" customFormat="1" x14ac:dyDescent="0.2">
      <c r="A81" s="49" t="s">
        <v>96</v>
      </c>
      <c r="B81" s="51" t="s">
        <v>13</v>
      </c>
      <c r="C81" s="6" t="s">
        <v>97</v>
      </c>
      <c r="D81" s="7" t="s">
        <v>16</v>
      </c>
      <c r="E81" s="105"/>
      <c r="F81" s="105">
        <v>9.76</v>
      </c>
      <c r="G81" s="105">
        <v>9.76</v>
      </c>
      <c r="H81" s="9">
        <f>G81+(G81*$J$4)</f>
        <v>12.429359999999999</v>
      </c>
      <c r="I81" s="9">
        <v>30</v>
      </c>
      <c r="J81" s="99">
        <f>I81*H81</f>
        <v>372.88079999999997</v>
      </c>
      <c r="K81" s="15">
        <f>G81*I81</f>
        <v>292.8</v>
      </c>
      <c r="L81" s="16">
        <f>K81*$K$4</f>
        <v>372.88080000000002</v>
      </c>
    </row>
    <row r="82" spans="1:27" s="14" customFormat="1" ht="21" customHeight="1" x14ac:dyDescent="0.3">
      <c r="A82" s="73" t="s">
        <v>293</v>
      </c>
      <c r="B82" s="74"/>
      <c r="C82" s="74"/>
      <c r="D82" s="74"/>
      <c r="E82" s="74"/>
      <c r="F82" s="74"/>
      <c r="G82" s="74"/>
      <c r="H82" s="74"/>
      <c r="I82" s="74"/>
      <c r="J82" s="106">
        <f>J80+J78+J76+J74+J68+J63+J61+J59+J57+J55+J53+J46+J41+J39+J36+J34+J28+J25+J21+J18+J16+J13+J9+J6+J49+J51</f>
        <v>20245.381294815001</v>
      </c>
      <c r="K82" s="30"/>
      <c r="L82" s="25">
        <f>L81+L74+L68+L63+L61+L59+L57+L55+L53+L46+L41+L39+L36+L34+L28+L25+L21+L18+L16+L13+L9+L6+L78+L76</f>
        <v>17970.329578815003</v>
      </c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1:27" s="52" customFormat="1" ht="16.5" x14ac:dyDescent="0.3">
      <c r="A83" s="53" t="s">
        <v>277</v>
      </c>
      <c r="B83" s="54"/>
      <c r="C83" s="54"/>
      <c r="D83" s="54"/>
      <c r="E83" s="55"/>
      <c r="F83" s="55"/>
      <c r="G83" s="55"/>
      <c r="H83" s="87" t="s">
        <v>164</v>
      </c>
      <c r="I83" s="87"/>
      <c r="J83" s="88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1:27" s="52" customFormat="1" ht="16.5" x14ac:dyDescent="0.3">
      <c r="A84" s="56" t="s">
        <v>207</v>
      </c>
      <c r="B84" s="57"/>
      <c r="C84" s="57"/>
      <c r="D84" s="57"/>
      <c r="E84" s="89"/>
      <c r="F84" s="90"/>
      <c r="G84" s="90"/>
      <c r="H84" s="91"/>
      <c r="I84" s="92" t="s">
        <v>166</v>
      </c>
      <c r="J84" s="93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spans="1:27" s="52" customFormat="1" ht="17.25" customHeight="1" x14ac:dyDescent="0.3">
      <c r="A85" s="83" t="s">
        <v>208</v>
      </c>
      <c r="B85" s="84"/>
      <c r="C85" s="84"/>
      <c r="D85" s="84"/>
      <c r="E85" s="84"/>
      <c r="F85" s="84"/>
      <c r="G85" s="84"/>
      <c r="H85" s="84"/>
      <c r="I85" s="94" t="s">
        <v>0</v>
      </c>
      <c r="J85" s="95">
        <v>0.27350000000000002</v>
      </c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spans="1:27" ht="25.5" x14ac:dyDescent="0.2">
      <c r="A86" s="40" t="s">
        <v>1</v>
      </c>
      <c r="B86" s="41" t="s">
        <v>2</v>
      </c>
      <c r="C86" s="41" t="s">
        <v>3</v>
      </c>
      <c r="D86" s="41" t="s">
        <v>4</v>
      </c>
      <c r="E86" s="96" t="s">
        <v>5</v>
      </c>
      <c r="F86" s="96" t="s">
        <v>6</v>
      </c>
      <c r="G86" s="96" t="s">
        <v>7</v>
      </c>
      <c r="H86" s="96" t="s">
        <v>209</v>
      </c>
      <c r="I86" s="96" t="s">
        <v>8</v>
      </c>
      <c r="J86" s="97" t="s">
        <v>9</v>
      </c>
    </row>
    <row r="87" spans="1:27" x14ac:dyDescent="0.2">
      <c r="A87" s="27" t="s">
        <v>10</v>
      </c>
      <c r="B87" s="28" t="s">
        <v>11</v>
      </c>
      <c r="C87" s="6"/>
      <c r="D87" s="7"/>
      <c r="E87" s="38"/>
      <c r="F87" s="38"/>
      <c r="G87" s="38"/>
      <c r="H87" s="38"/>
      <c r="I87" s="38"/>
      <c r="J87" s="39">
        <f>SUM(J88:J89)</f>
        <v>756.7646400000001</v>
      </c>
    </row>
    <row r="88" spans="1:27" x14ac:dyDescent="0.2">
      <c r="A88" s="4" t="s">
        <v>12</v>
      </c>
      <c r="B88" s="51" t="s">
        <v>13</v>
      </c>
      <c r="C88" s="6" t="s">
        <v>14</v>
      </c>
      <c r="D88" s="7" t="s">
        <v>15</v>
      </c>
      <c r="E88" s="23">
        <v>476.05</v>
      </c>
      <c r="F88" s="23">
        <v>56.93</v>
      </c>
      <c r="G88" s="23">
        <f>F88+E88</f>
        <v>532.98</v>
      </c>
      <c r="H88" s="3">
        <f>G88+(G88*$J$4)</f>
        <v>678.75003000000004</v>
      </c>
      <c r="I88" s="3">
        <v>1</v>
      </c>
      <c r="J88" s="107">
        <f>I88*H88</f>
        <v>678.75003000000004</v>
      </c>
    </row>
    <row r="89" spans="1:27" x14ac:dyDescent="0.2">
      <c r="A89" s="49" t="s">
        <v>17</v>
      </c>
      <c r="B89" s="51" t="s">
        <v>13</v>
      </c>
      <c r="C89" s="6" t="s">
        <v>18</v>
      </c>
      <c r="D89" s="7" t="s">
        <v>19</v>
      </c>
      <c r="E89" s="23">
        <v>6.86</v>
      </c>
      <c r="F89" s="23">
        <v>3.35</v>
      </c>
      <c r="G89" s="23">
        <f t="shared" ref="G89:G126" si="28">F89+E89</f>
        <v>10.210000000000001</v>
      </c>
      <c r="H89" s="3">
        <f>G89+(G89*$J$4)</f>
        <v>13.002435000000002</v>
      </c>
      <c r="I89" s="3">
        <v>6</v>
      </c>
      <c r="J89" s="107">
        <f>I89*H89</f>
        <v>78.014610000000005</v>
      </c>
    </row>
    <row r="90" spans="1:27" x14ac:dyDescent="0.2">
      <c r="A90" s="27" t="s">
        <v>120</v>
      </c>
      <c r="B90" s="28" t="s">
        <v>121</v>
      </c>
      <c r="C90" s="6"/>
      <c r="D90" s="7"/>
      <c r="E90" s="3"/>
      <c r="F90" s="3"/>
      <c r="G90" s="3">
        <f t="shared" si="28"/>
        <v>0</v>
      </c>
      <c r="H90" s="3"/>
      <c r="I90" s="3"/>
      <c r="J90" s="35">
        <f>SUM(J91:J91)</f>
        <v>35.505179999999996</v>
      </c>
    </row>
    <row r="91" spans="1:27" ht="25.5" x14ac:dyDescent="0.2">
      <c r="A91" s="49" t="s">
        <v>122</v>
      </c>
      <c r="B91" s="51" t="s">
        <v>13</v>
      </c>
      <c r="C91" s="6" t="s">
        <v>123</v>
      </c>
      <c r="D91" s="7" t="s">
        <v>20</v>
      </c>
      <c r="E91" s="3"/>
      <c r="F91" s="23">
        <v>55.76</v>
      </c>
      <c r="G91" s="23">
        <f t="shared" si="28"/>
        <v>55.76</v>
      </c>
      <c r="H91" s="3">
        <f>G91+(G91*$J$4)</f>
        <v>71.010359999999991</v>
      </c>
      <c r="I91" s="3">
        <v>0.5</v>
      </c>
      <c r="J91" s="107">
        <f>I91*H91</f>
        <v>35.505179999999996</v>
      </c>
    </row>
    <row r="92" spans="1:27" x14ac:dyDescent="0.2">
      <c r="A92" s="27" t="s">
        <v>124</v>
      </c>
      <c r="B92" s="28" t="s">
        <v>125</v>
      </c>
      <c r="C92" s="6"/>
      <c r="D92" s="7"/>
      <c r="E92" s="3"/>
      <c r="F92" s="3"/>
      <c r="G92" s="3">
        <f t="shared" si="28"/>
        <v>0</v>
      </c>
      <c r="H92" s="3"/>
      <c r="I92" s="3"/>
      <c r="J92" s="35">
        <f>SUM(J93:J98)</f>
        <v>2348.6081845499998</v>
      </c>
    </row>
    <row r="93" spans="1:27" x14ac:dyDescent="0.2">
      <c r="A93" s="49" t="s">
        <v>210</v>
      </c>
      <c r="B93" s="51" t="s">
        <v>13</v>
      </c>
      <c r="C93" s="6" t="s">
        <v>211</v>
      </c>
      <c r="D93" s="7" t="s">
        <v>16</v>
      </c>
      <c r="E93" s="3"/>
      <c r="F93" s="23">
        <v>17</v>
      </c>
      <c r="G93" s="23">
        <f t="shared" si="28"/>
        <v>17</v>
      </c>
      <c r="H93" s="3">
        <f t="shared" ref="H93:H98" si="29">G93+(G93*$J$4)</f>
        <v>21.6495</v>
      </c>
      <c r="I93" s="3">
        <v>53.73</v>
      </c>
      <c r="J93" s="107">
        <f>I93*H93</f>
        <v>1163.227635</v>
      </c>
    </row>
    <row r="94" spans="1:27" x14ac:dyDescent="0.2">
      <c r="A94" s="49" t="s">
        <v>212</v>
      </c>
      <c r="B94" s="51" t="s">
        <v>13</v>
      </c>
      <c r="C94" s="6" t="s">
        <v>213</v>
      </c>
      <c r="D94" s="7" t="s">
        <v>16</v>
      </c>
      <c r="E94" s="3">
        <v>0</v>
      </c>
      <c r="F94" s="23">
        <v>11.15</v>
      </c>
      <c r="G94" s="23">
        <f t="shared" si="28"/>
        <v>11.15</v>
      </c>
      <c r="H94" s="3">
        <f t="shared" si="29"/>
        <v>14.199525000000001</v>
      </c>
      <c r="I94" s="3">
        <v>53.73</v>
      </c>
      <c r="J94" s="107">
        <f>I94*H94</f>
        <v>762.94047825000007</v>
      </c>
    </row>
    <row r="95" spans="1:27" x14ac:dyDescent="0.2">
      <c r="A95" s="49" t="s">
        <v>214</v>
      </c>
      <c r="B95" s="51" t="s">
        <v>13</v>
      </c>
      <c r="C95" s="6" t="s">
        <v>215</v>
      </c>
      <c r="D95" s="7" t="s">
        <v>16</v>
      </c>
      <c r="E95" s="3">
        <v>0</v>
      </c>
      <c r="F95" s="23">
        <v>5.58</v>
      </c>
      <c r="G95" s="23">
        <f>F95+E95</f>
        <v>5.58</v>
      </c>
      <c r="H95" s="3">
        <f t="shared" si="29"/>
        <v>7.1061300000000003</v>
      </c>
      <c r="I95" s="3">
        <v>28.16</v>
      </c>
      <c r="J95" s="107">
        <f>I95*H95</f>
        <v>200.10862080000001</v>
      </c>
    </row>
    <row r="96" spans="1:27" x14ac:dyDescent="0.2">
      <c r="A96" s="49" t="s">
        <v>216</v>
      </c>
      <c r="B96" s="51" t="s">
        <v>13</v>
      </c>
      <c r="C96" s="6" t="s">
        <v>217</v>
      </c>
      <c r="D96" s="7" t="s">
        <v>16</v>
      </c>
      <c r="E96" s="3">
        <v>0</v>
      </c>
      <c r="F96" s="23">
        <v>8.65</v>
      </c>
      <c r="G96" s="23">
        <f t="shared" si="28"/>
        <v>8.65</v>
      </c>
      <c r="H96" s="3">
        <f t="shared" si="29"/>
        <v>11.015775000000001</v>
      </c>
      <c r="I96" s="3">
        <v>17.38</v>
      </c>
      <c r="J96" s="107">
        <f>I96*H96</f>
        <v>191.45416950000001</v>
      </c>
    </row>
    <row r="97" spans="1:10" x14ac:dyDescent="0.2">
      <c r="A97" s="49" t="s">
        <v>218</v>
      </c>
      <c r="B97" s="51" t="s">
        <v>13</v>
      </c>
      <c r="C97" s="6" t="s">
        <v>219</v>
      </c>
      <c r="D97" s="7" t="s">
        <v>22</v>
      </c>
      <c r="E97" s="3">
        <v>0</v>
      </c>
      <c r="F97" s="23">
        <v>3.21</v>
      </c>
      <c r="G97" s="23">
        <f t="shared" si="28"/>
        <v>3.21</v>
      </c>
      <c r="H97" s="3">
        <f t="shared" si="29"/>
        <v>4.0879349999999999</v>
      </c>
      <c r="I97" s="3">
        <v>5.6</v>
      </c>
      <c r="J97" s="107">
        <f>I97*H97</f>
        <v>22.892435999999996</v>
      </c>
    </row>
    <row r="98" spans="1:10" x14ac:dyDescent="0.2">
      <c r="A98" s="49" t="s">
        <v>220</v>
      </c>
      <c r="B98" s="51" t="s">
        <v>13</v>
      </c>
      <c r="C98" s="6" t="s">
        <v>221</v>
      </c>
      <c r="D98" s="7" t="s">
        <v>22</v>
      </c>
      <c r="E98" s="3">
        <v>0</v>
      </c>
      <c r="F98" s="23">
        <v>2.09</v>
      </c>
      <c r="G98" s="23">
        <f t="shared" si="28"/>
        <v>2.09</v>
      </c>
      <c r="H98" s="3">
        <f t="shared" si="29"/>
        <v>2.6616149999999998</v>
      </c>
      <c r="I98" s="3">
        <v>3</v>
      </c>
      <c r="J98" s="107">
        <f>I98*H98</f>
        <v>7.984845</v>
      </c>
    </row>
    <row r="99" spans="1:10" x14ac:dyDescent="0.2">
      <c r="A99" s="27" t="s">
        <v>23</v>
      </c>
      <c r="B99" s="28" t="s">
        <v>24</v>
      </c>
      <c r="C99" s="6"/>
      <c r="D99" s="7"/>
      <c r="E99" s="3"/>
      <c r="F99" s="3"/>
      <c r="G99" s="3">
        <f t="shared" si="28"/>
        <v>0</v>
      </c>
      <c r="H99" s="3"/>
      <c r="I99" s="3"/>
      <c r="J99" s="35">
        <f>J100</f>
        <v>1375.8384599999999</v>
      </c>
    </row>
    <row r="100" spans="1:10" ht="25.5" x14ac:dyDescent="0.2">
      <c r="A100" s="49" t="s">
        <v>25</v>
      </c>
      <c r="B100" s="51" t="s">
        <v>13</v>
      </c>
      <c r="C100" s="6" t="s">
        <v>26</v>
      </c>
      <c r="D100" s="7" t="s">
        <v>20</v>
      </c>
      <c r="E100" s="23">
        <v>81.67</v>
      </c>
      <c r="F100" s="23">
        <v>8.36</v>
      </c>
      <c r="G100" s="23">
        <f t="shared" si="28"/>
        <v>90.03</v>
      </c>
      <c r="H100" s="3">
        <f>G100+(G100*$J$4)</f>
        <v>114.653205</v>
      </c>
      <c r="I100" s="3">
        <v>12</v>
      </c>
      <c r="J100" s="107">
        <f>I100*H100</f>
        <v>1375.8384599999999</v>
      </c>
    </row>
    <row r="101" spans="1:10" x14ac:dyDescent="0.2">
      <c r="A101" s="27" t="s">
        <v>58</v>
      </c>
      <c r="B101" s="28" t="s">
        <v>59</v>
      </c>
      <c r="C101" s="6"/>
      <c r="D101" s="7"/>
      <c r="E101" s="3"/>
      <c r="F101" s="3"/>
      <c r="G101" s="3">
        <f t="shared" si="28"/>
        <v>0</v>
      </c>
      <c r="H101" s="3"/>
      <c r="I101" s="3"/>
      <c r="J101" s="35">
        <f>SUM(J102:J103)</f>
        <v>1754.73565605</v>
      </c>
    </row>
    <row r="102" spans="1:10" x14ac:dyDescent="0.2">
      <c r="A102" s="49" t="s">
        <v>179</v>
      </c>
      <c r="B102" s="51" t="s">
        <v>13</v>
      </c>
      <c r="C102" s="6" t="s">
        <v>180</v>
      </c>
      <c r="D102" s="7" t="s">
        <v>16</v>
      </c>
      <c r="E102" s="23">
        <v>24.83</v>
      </c>
      <c r="F102" s="23">
        <v>22.64</v>
      </c>
      <c r="G102" s="23">
        <f t="shared" si="28"/>
        <v>47.47</v>
      </c>
      <c r="H102" s="3">
        <f>G102+(G102*$J$4)</f>
        <v>60.453045000000003</v>
      </c>
      <c r="I102" s="3">
        <v>19.79</v>
      </c>
      <c r="J102" s="107">
        <f>I102*H102</f>
        <v>1196.36576055</v>
      </c>
    </row>
    <row r="103" spans="1:10" x14ac:dyDescent="0.2">
      <c r="A103" s="49" t="s">
        <v>60</v>
      </c>
      <c r="B103" s="51" t="s">
        <v>13</v>
      </c>
      <c r="C103" s="6" t="s">
        <v>181</v>
      </c>
      <c r="D103" s="7" t="s">
        <v>20</v>
      </c>
      <c r="E103" s="23">
        <v>877</v>
      </c>
      <c r="F103" s="23">
        <v>584.51</v>
      </c>
      <c r="G103" s="23">
        <f t="shared" si="28"/>
        <v>1461.51</v>
      </c>
      <c r="H103" s="3">
        <f>G103+(G103*$J$4)</f>
        <v>1861.2329850000001</v>
      </c>
      <c r="I103" s="3">
        <v>0.3</v>
      </c>
      <c r="J103" s="107">
        <f>I103*H103</f>
        <v>558.36989549999998</v>
      </c>
    </row>
    <row r="104" spans="1:10" x14ac:dyDescent="0.2">
      <c r="A104" s="27" t="s">
        <v>182</v>
      </c>
      <c r="B104" s="28" t="s">
        <v>183</v>
      </c>
      <c r="C104" s="6"/>
      <c r="D104" s="7"/>
      <c r="E104" s="3"/>
      <c r="F104" s="3"/>
      <c r="G104" s="3">
        <f t="shared" si="28"/>
        <v>0</v>
      </c>
      <c r="H104" s="3"/>
      <c r="I104" s="3"/>
      <c r="J104" s="35">
        <f>J105</f>
        <v>11773.485595799999</v>
      </c>
    </row>
    <row r="105" spans="1:10" x14ac:dyDescent="0.2">
      <c r="A105" s="49" t="s">
        <v>184</v>
      </c>
      <c r="B105" s="51" t="s">
        <v>13</v>
      </c>
      <c r="C105" s="6" t="s">
        <v>185</v>
      </c>
      <c r="D105" s="7" t="s">
        <v>16</v>
      </c>
      <c r="E105" s="23">
        <v>69.400000000000006</v>
      </c>
      <c r="F105" s="23">
        <v>38.64</v>
      </c>
      <c r="G105" s="23">
        <f t="shared" si="28"/>
        <v>108.04</v>
      </c>
      <c r="H105" s="3">
        <f>G105+(G105*$J$4)</f>
        <v>137.58894000000001</v>
      </c>
      <c r="I105" s="3">
        <v>85.57</v>
      </c>
      <c r="J105" s="107">
        <f>I105*H105</f>
        <v>11773.485595799999</v>
      </c>
    </row>
    <row r="106" spans="1:10" x14ac:dyDescent="0.2">
      <c r="A106" s="27" t="s">
        <v>61</v>
      </c>
      <c r="B106" s="28" t="s">
        <v>62</v>
      </c>
      <c r="C106" s="6"/>
      <c r="D106" s="7"/>
      <c r="E106" s="3"/>
      <c r="F106" s="3"/>
      <c r="G106" s="3">
        <f t="shared" si="28"/>
        <v>0</v>
      </c>
      <c r="H106" s="3"/>
      <c r="I106" s="3"/>
      <c r="J106" s="35">
        <f>SUM(J107:J109)</f>
        <v>9542.279338649998</v>
      </c>
    </row>
    <row r="107" spans="1:10" x14ac:dyDescent="0.2">
      <c r="A107" s="49" t="s">
        <v>186</v>
      </c>
      <c r="B107" s="51" t="s">
        <v>13</v>
      </c>
      <c r="C107" s="6" t="s">
        <v>187</v>
      </c>
      <c r="D107" s="7" t="s">
        <v>16</v>
      </c>
      <c r="E107" s="23">
        <v>44.64</v>
      </c>
      <c r="F107" s="23">
        <v>22.43</v>
      </c>
      <c r="G107" s="23">
        <f t="shared" si="28"/>
        <v>67.069999999999993</v>
      </c>
      <c r="H107" s="3">
        <f>G107+(G107*$J$4)</f>
        <v>85.413644999999988</v>
      </c>
      <c r="I107" s="3">
        <v>85.57</v>
      </c>
      <c r="J107" s="107">
        <f>I107*H107</f>
        <v>7308.845602649998</v>
      </c>
    </row>
    <row r="108" spans="1:10" ht="25.5" x14ac:dyDescent="0.2">
      <c r="A108" s="49" t="s">
        <v>222</v>
      </c>
      <c r="B108" s="51" t="s">
        <v>13</v>
      </c>
      <c r="C108" s="6" t="s">
        <v>223</v>
      </c>
      <c r="D108" s="7" t="s">
        <v>22</v>
      </c>
      <c r="E108" s="23">
        <v>9.3800000000000008</v>
      </c>
      <c r="F108" s="23">
        <v>12.37</v>
      </c>
      <c r="G108" s="23">
        <f t="shared" si="28"/>
        <v>21.75</v>
      </c>
      <c r="H108" s="3">
        <f>G108+(G108*$J$4)</f>
        <v>27.698625</v>
      </c>
      <c r="I108" s="3">
        <v>6</v>
      </c>
      <c r="J108" s="107">
        <f>I108*H108</f>
        <v>166.19175000000001</v>
      </c>
    </row>
    <row r="109" spans="1:10" x14ac:dyDescent="0.2">
      <c r="A109" s="49" t="s">
        <v>139</v>
      </c>
      <c r="B109" s="51" t="s">
        <v>13</v>
      </c>
      <c r="C109" s="6" t="s">
        <v>140</v>
      </c>
      <c r="D109" s="7" t="s">
        <v>22</v>
      </c>
      <c r="E109" s="23">
        <v>43.07</v>
      </c>
      <c r="F109" s="23">
        <v>37.69</v>
      </c>
      <c r="G109" s="23">
        <f t="shared" si="28"/>
        <v>80.759999999999991</v>
      </c>
      <c r="H109" s="3">
        <f>G109+(G109*$J$4)</f>
        <v>102.84786</v>
      </c>
      <c r="I109" s="3">
        <v>20.100000000000001</v>
      </c>
      <c r="J109" s="107">
        <f>I109*H109</f>
        <v>2067.241986</v>
      </c>
    </row>
    <row r="110" spans="1:10" x14ac:dyDescent="0.2">
      <c r="A110" s="27" t="s">
        <v>63</v>
      </c>
      <c r="B110" s="28" t="s">
        <v>64</v>
      </c>
      <c r="C110" s="6"/>
      <c r="D110" s="7"/>
      <c r="E110" s="3"/>
      <c r="F110" s="3"/>
      <c r="G110" s="3">
        <f t="shared" si="28"/>
        <v>0</v>
      </c>
      <c r="H110" s="3"/>
      <c r="I110" s="3"/>
      <c r="J110" s="35">
        <f>SUM(J111:J112)</f>
        <v>1358.768466</v>
      </c>
    </row>
    <row r="111" spans="1:10" x14ac:dyDescent="0.2">
      <c r="A111" s="49" t="s">
        <v>69</v>
      </c>
      <c r="B111" s="51" t="s">
        <v>13</v>
      </c>
      <c r="C111" s="6" t="s">
        <v>70</v>
      </c>
      <c r="D111" s="7" t="s">
        <v>16</v>
      </c>
      <c r="E111" s="23">
        <v>1.78</v>
      </c>
      <c r="F111" s="23">
        <v>3.27</v>
      </c>
      <c r="G111" s="23">
        <f t="shared" si="28"/>
        <v>5.05</v>
      </c>
      <c r="H111" s="3">
        <f>G111+(G111*$J$4)</f>
        <v>6.4311749999999996</v>
      </c>
      <c r="I111" s="3">
        <f>21.3+54.05</f>
        <v>75.349999999999994</v>
      </c>
      <c r="J111" s="107">
        <f>I111*H111</f>
        <v>484.58903624999994</v>
      </c>
    </row>
    <row r="112" spans="1:10" x14ac:dyDescent="0.2">
      <c r="A112" s="49" t="s">
        <v>71</v>
      </c>
      <c r="B112" s="51" t="s">
        <v>13</v>
      </c>
      <c r="C112" s="6" t="s">
        <v>72</v>
      </c>
      <c r="D112" s="7" t="s">
        <v>16</v>
      </c>
      <c r="E112" s="23">
        <v>1.38</v>
      </c>
      <c r="F112" s="23">
        <v>7.73</v>
      </c>
      <c r="G112" s="23">
        <f t="shared" si="28"/>
        <v>9.11</v>
      </c>
      <c r="H112" s="3">
        <f>G112+(G112*$J$4)</f>
        <v>11.601585</v>
      </c>
      <c r="I112" s="3">
        <f>I111</f>
        <v>75.349999999999994</v>
      </c>
      <c r="J112" s="107">
        <f>I112*H112</f>
        <v>874.17942974999994</v>
      </c>
    </row>
    <row r="113" spans="1:27" x14ac:dyDescent="0.2">
      <c r="A113" s="27" t="s">
        <v>113</v>
      </c>
      <c r="B113" s="28" t="s">
        <v>114</v>
      </c>
      <c r="C113" s="6"/>
      <c r="D113" s="7"/>
      <c r="E113" s="3"/>
      <c r="F113" s="3"/>
      <c r="G113" s="3">
        <f t="shared" si="28"/>
        <v>0</v>
      </c>
      <c r="H113" s="3"/>
      <c r="I113" s="3"/>
      <c r="J113" s="35">
        <f>J114</f>
        <v>3388.1900490000003</v>
      </c>
    </row>
    <row r="114" spans="1:27" x14ac:dyDescent="0.2">
      <c r="A114" s="49" t="s">
        <v>115</v>
      </c>
      <c r="B114" s="51" t="s">
        <v>13</v>
      </c>
      <c r="C114" s="6" t="s">
        <v>116</v>
      </c>
      <c r="D114" s="7" t="s">
        <v>16</v>
      </c>
      <c r="E114" s="23">
        <v>57.8</v>
      </c>
      <c r="F114" s="3">
        <v>0</v>
      </c>
      <c r="G114" s="23">
        <f t="shared" si="28"/>
        <v>57.8</v>
      </c>
      <c r="H114" s="3">
        <f>G114+(G114*$J$4)</f>
        <v>73.6083</v>
      </c>
      <c r="I114" s="3">
        <v>46.03</v>
      </c>
      <c r="J114" s="107">
        <f>I114*H114</f>
        <v>3388.1900490000003</v>
      </c>
    </row>
    <row r="115" spans="1:27" x14ac:dyDescent="0.2">
      <c r="A115" s="27" t="s">
        <v>77</v>
      </c>
      <c r="B115" s="28" t="s">
        <v>78</v>
      </c>
      <c r="C115" s="6"/>
      <c r="D115" s="7"/>
      <c r="E115" s="3"/>
      <c r="F115" s="3"/>
      <c r="G115" s="3">
        <f t="shared" si="28"/>
        <v>0</v>
      </c>
      <c r="H115" s="3"/>
      <c r="I115" s="3"/>
      <c r="J115" s="35">
        <f>SUM(J116)</f>
        <v>1432.2290399999999</v>
      </c>
    </row>
    <row r="116" spans="1:27" x14ac:dyDescent="0.2">
      <c r="A116" s="49" t="s">
        <v>224</v>
      </c>
      <c r="B116" s="51" t="s">
        <v>13</v>
      </c>
      <c r="C116" s="6" t="s">
        <v>196</v>
      </c>
      <c r="D116" s="7" t="s">
        <v>16</v>
      </c>
      <c r="E116" s="23">
        <v>730.14</v>
      </c>
      <c r="F116" s="23">
        <v>19.62</v>
      </c>
      <c r="G116" s="23">
        <f t="shared" si="28"/>
        <v>749.76</v>
      </c>
      <c r="H116" s="3">
        <f>G116+(G116*$J$4)</f>
        <v>954.81935999999996</v>
      </c>
      <c r="I116" s="3">
        <v>1.5</v>
      </c>
      <c r="J116" s="107">
        <f>I116*H116</f>
        <v>1432.2290399999999</v>
      </c>
    </row>
    <row r="117" spans="1:27" x14ac:dyDescent="0.2">
      <c r="A117" s="27" t="s">
        <v>79</v>
      </c>
      <c r="B117" s="28" t="s">
        <v>80</v>
      </c>
      <c r="C117" s="6"/>
      <c r="D117" s="7"/>
      <c r="E117" s="3"/>
      <c r="F117" s="3"/>
      <c r="G117" s="3">
        <f t="shared" si="28"/>
        <v>0</v>
      </c>
      <c r="H117" s="3"/>
      <c r="I117" s="3"/>
      <c r="J117" s="35">
        <f>J118</f>
        <v>305.92335374999993</v>
      </c>
    </row>
    <row r="118" spans="1:27" x14ac:dyDescent="0.2">
      <c r="A118" s="49" t="s">
        <v>81</v>
      </c>
      <c r="B118" s="51" t="s">
        <v>13</v>
      </c>
      <c r="C118" s="6" t="s">
        <v>82</v>
      </c>
      <c r="D118" s="7" t="s">
        <v>16</v>
      </c>
      <c r="E118" s="23">
        <v>70.319999999999993</v>
      </c>
      <c r="F118" s="23">
        <v>20.329999999999998</v>
      </c>
      <c r="G118" s="23">
        <f t="shared" si="28"/>
        <v>90.649999999999991</v>
      </c>
      <c r="H118" s="3">
        <f>G118+(G118*$J$4)</f>
        <v>115.44277499999998</v>
      </c>
      <c r="I118" s="3">
        <v>2.65</v>
      </c>
      <c r="J118" s="107">
        <f>I118*H118</f>
        <v>305.92335374999993</v>
      </c>
    </row>
    <row r="119" spans="1:27" x14ac:dyDescent="0.2">
      <c r="A119" s="27" t="s">
        <v>88</v>
      </c>
      <c r="B119" s="28" t="s">
        <v>89</v>
      </c>
      <c r="C119" s="6"/>
      <c r="D119" s="7"/>
      <c r="E119" s="3"/>
      <c r="F119" s="3"/>
      <c r="G119" s="3">
        <f t="shared" si="28"/>
        <v>0</v>
      </c>
      <c r="H119" s="3"/>
      <c r="I119" s="3"/>
      <c r="J119" s="35">
        <f>SUM(J120:J122)</f>
        <v>4817.0348901000007</v>
      </c>
    </row>
    <row r="120" spans="1:27" x14ac:dyDescent="0.2">
      <c r="A120" s="49" t="s">
        <v>90</v>
      </c>
      <c r="B120" s="51" t="s">
        <v>13</v>
      </c>
      <c r="C120" s="6" t="s">
        <v>91</v>
      </c>
      <c r="D120" s="7" t="s">
        <v>22</v>
      </c>
      <c r="E120" s="23">
        <v>19.97</v>
      </c>
      <c r="F120" s="23">
        <v>15.71</v>
      </c>
      <c r="G120" s="23">
        <f t="shared" si="28"/>
        <v>35.68</v>
      </c>
      <c r="H120" s="3">
        <f>G120+(G120*$J$4)</f>
        <v>45.438479999999998</v>
      </c>
      <c r="I120" s="3">
        <v>5</v>
      </c>
      <c r="J120" s="107">
        <f>I120*H120</f>
        <v>227.19239999999999</v>
      </c>
    </row>
    <row r="121" spans="1:27" x14ac:dyDescent="0.2">
      <c r="A121" s="49" t="s">
        <v>225</v>
      </c>
      <c r="B121" s="51" t="s">
        <v>13</v>
      </c>
      <c r="C121" s="6" t="s">
        <v>226</v>
      </c>
      <c r="D121" s="7" t="s">
        <v>16</v>
      </c>
      <c r="E121" s="3">
        <v>5.32</v>
      </c>
      <c r="F121" s="3">
        <v>13.45</v>
      </c>
      <c r="G121" s="3">
        <f t="shared" si="28"/>
        <v>18.77</v>
      </c>
      <c r="H121" s="3">
        <f>G121+(G121*$J$4)</f>
        <v>23.903594999999999</v>
      </c>
      <c r="I121" s="3">
        <v>179.58</v>
      </c>
      <c r="J121" s="107">
        <f>I121*H121</f>
        <v>4292.6075901000004</v>
      </c>
    </row>
    <row r="122" spans="1:27" x14ac:dyDescent="0.2">
      <c r="A122" s="49" t="s">
        <v>92</v>
      </c>
      <c r="B122" s="51" t="s">
        <v>13</v>
      </c>
      <c r="C122" s="6" t="s">
        <v>93</v>
      </c>
      <c r="D122" s="7" t="s">
        <v>16</v>
      </c>
      <c r="E122" s="23">
        <v>12.27</v>
      </c>
      <c r="F122" s="23">
        <v>18.850000000000001</v>
      </c>
      <c r="G122" s="23">
        <f t="shared" si="28"/>
        <v>31.12</v>
      </c>
      <c r="H122" s="3">
        <f>G122+(G122*$J$4)</f>
        <v>39.631320000000002</v>
      </c>
      <c r="I122" s="3">
        <v>7.5</v>
      </c>
      <c r="J122" s="107">
        <f>I122*H122</f>
        <v>297.23490000000004</v>
      </c>
    </row>
    <row r="123" spans="1:27" s="45" customFormat="1" ht="12.75" customHeight="1" x14ac:dyDescent="0.3">
      <c r="A123" s="27"/>
      <c r="B123" s="28" t="s">
        <v>199</v>
      </c>
      <c r="C123" s="6"/>
      <c r="D123" s="7"/>
      <c r="E123" s="3"/>
      <c r="F123" s="3"/>
      <c r="G123" s="3">
        <f t="shared" si="28"/>
        <v>0</v>
      </c>
      <c r="H123" s="3"/>
      <c r="I123" s="3"/>
      <c r="J123" s="35">
        <f>SUM(J124)</f>
        <v>1985.3992350000001</v>
      </c>
      <c r="K123" s="42">
        <f t="shared" ref="K123:K124" si="30">I123*G123</f>
        <v>0</v>
      </c>
      <c r="L123" s="43">
        <f>L124</f>
        <v>0</v>
      </c>
      <c r="M123" s="44"/>
      <c r="N123" s="44"/>
      <c r="O123" s="44"/>
      <c r="P123" s="44"/>
      <c r="Q123" s="44"/>
      <c r="R123" s="62"/>
      <c r="S123" s="62"/>
      <c r="T123" s="62"/>
      <c r="U123" s="62"/>
      <c r="V123" s="62"/>
      <c r="W123" s="62"/>
      <c r="X123" s="62"/>
      <c r="Y123" s="62"/>
      <c r="Z123" s="62"/>
      <c r="AA123" s="62"/>
    </row>
    <row r="124" spans="1:27" s="45" customFormat="1" ht="15.75" customHeight="1" x14ac:dyDescent="0.3">
      <c r="A124" s="4" t="s">
        <v>203</v>
      </c>
      <c r="B124" s="5" t="s">
        <v>295</v>
      </c>
      <c r="C124" s="6"/>
      <c r="D124" s="7" t="s">
        <v>203</v>
      </c>
      <c r="E124" s="23"/>
      <c r="F124" s="23">
        <v>1559.01</v>
      </c>
      <c r="G124" s="23">
        <f>F124+E124</f>
        <v>1559.01</v>
      </c>
      <c r="H124" s="3">
        <f>G124+(G124*$J$4)</f>
        <v>1985.3992350000001</v>
      </c>
      <c r="I124" s="3">
        <v>1</v>
      </c>
      <c r="J124" s="107">
        <f>I124*H124</f>
        <v>1985.3992350000001</v>
      </c>
      <c r="K124" s="42">
        <f t="shared" si="30"/>
        <v>1559.01</v>
      </c>
      <c r="L124" s="43">
        <f t="shared" ref="L124" si="31">K124*$K$3</f>
        <v>0</v>
      </c>
      <c r="M124" s="44"/>
      <c r="N124" s="44"/>
      <c r="O124" s="44"/>
      <c r="P124" s="44"/>
      <c r="Q124" s="44"/>
      <c r="R124" s="62"/>
      <c r="S124" s="62"/>
      <c r="T124" s="62"/>
      <c r="U124" s="62"/>
      <c r="V124" s="62"/>
      <c r="W124" s="62"/>
      <c r="X124" s="62"/>
      <c r="Y124" s="62"/>
      <c r="Z124" s="62"/>
      <c r="AA124" s="62"/>
    </row>
    <row r="125" spans="1:27" x14ac:dyDescent="0.2">
      <c r="A125" s="27" t="s">
        <v>94</v>
      </c>
      <c r="B125" s="28" t="s">
        <v>95</v>
      </c>
      <c r="C125" s="6"/>
      <c r="D125" s="7"/>
      <c r="E125" s="3"/>
      <c r="F125" s="3"/>
      <c r="G125" s="3">
        <f t="shared" si="28"/>
        <v>0</v>
      </c>
      <c r="H125" s="3"/>
      <c r="I125" s="3"/>
      <c r="J125" s="35">
        <f>J126</f>
        <v>621.46799999999996</v>
      </c>
    </row>
    <row r="126" spans="1:27" x14ac:dyDescent="0.2">
      <c r="A126" s="49" t="s">
        <v>96</v>
      </c>
      <c r="B126" s="51" t="s">
        <v>13</v>
      </c>
      <c r="C126" s="6" t="s">
        <v>97</v>
      </c>
      <c r="D126" s="7" t="s">
        <v>16</v>
      </c>
      <c r="E126" s="23">
        <v>0</v>
      </c>
      <c r="F126" s="23">
        <v>9.76</v>
      </c>
      <c r="G126" s="23">
        <f t="shared" si="28"/>
        <v>9.76</v>
      </c>
      <c r="H126" s="3">
        <f>G126+(G126*$J$4)</f>
        <v>12.429359999999999</v>
      </c>
      <c r="I126" s="3">
        <v>50</v>
      </c>
      <c r="J126" s="107">
        <f>I126*H126</f>
        <v>621.46799999999996</v>
      </c>
    </row>
    <row r="127" spans="1:27" s="14" customFormat="1" ht="21" customHeight="1" x14ac:dyDescent="0.3">
      <c r="A127" s="73" t="s">
        <v>283</v>
      </c>
      <c r="B127" s="74"/>
      <c r="C127" s="74"/>
      <c r="D127" s="74"/>
      <c r="E127" s="74"/>
      <c r="F127" s="74"/>
      <c r="G127" s="74"/>
      <c r="H127" s="74"/>
      <c r="I127" s="74"/>
      <c r="J127" s="106">
        <f>J125+J123+J1+J119+J117+J115+J113+J110+J106+J104+J101+J99+J92+J90+J87</f>
        <v>41496.230088899996</v>
      </c>
      <c r="K127" s="30"/>
      <c r="L127" s="25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</row>
    <row r="128" spans="1:27" s="52" customFormat="1" ht="16.5" x14ac:dyDescent="0.3">
      <c r="A128" s="53" t="s">
        <v>274</v>
      </c>
      <c r="B128" s="54"/>
      <c r="C128" s="54"/>
      <c r="D128" s="54"/>
      <c r="E128" s="55"/>
      <c r="F128" s="55"/>
      <c r="G128" s="55"/>
      <c r="H128" s="87" t="s">
        <v>164</v>
      </c>
      <c r="I128" s="87"/>
      <c r="J128" s="88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spans="1:27" s="52" customFormat="1" ht="16.5" x14ac:dyDescent="0.3">
      <c r="A129" s="56" t="s">
        <v>299</v>
      </c>
      <c r="B129" s="57"/>
      <c r="C129" s="57"/>
      <c r="D129" s="57"/>
      <c r="E129" s="89"/>
      <c r="F129" s="90"/>
      <c r="G129" s="90"/>
      <c r="H129" s="91"/>
      <c r="I129" s="92" t="s">
        <v>166</v>
      </c>
      <c r="J129" s="93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spans="1:27" s="52" customFormat="1" ht="18.75" customHeight="1" x14ac:dyDescent="0.3">
      <c r="A130" s="83" t="s">
        <v>300</v>
      </c>
      <c r="B130" s="84"/>
      <c r="C130" s="84"/>
      <c r="D130" s="84"/>
      <c r="E130" s="84"/>
      <c r="F130" s="84"/>
      <c r="G130" s="84"/>
      <c r="H130" s="84"/>
      <c r="I130" s="94" t="s">
        <v>0</v>
      </c>
      <c r="J130" s="95">
        <v>0.27350000000000002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spans="1:27" s="10" customFormat="1" ht="25.5" x14ac:dyDescent="0.2">
      <c r="A131" s="40" t="s">
        <v>1</v>
      </c>
      <c r="B131" s="41" t="s">
        <v>2</v>
      </c>
      <c r="C131" s="41" t="s">
        <v>3</v>
      </c>
      <c r="D131" s="41" t="s">
        <v>4</v>
      </c>
      <c r="E131" s="96" t="s">
        <v>5</v>
      </c>
      <c r="F131" s="96" t="s">
        <v>6</v>
      </c>
      <c r="G131" s="96" t="s">
        <v>7</v>
      </c>
      <c r="H131" s="96" t="s">
        <v>209</v>
      </c>
      <c r="I131" s="96" t="s">
        <v>8</v>
      </c>
      <c r="J131" s="97" t="s">
        <v>9</v>
      </c>
    </row>
    <row r="132" spans="1:27" s="10" customFormat="1" x14ac:dyDescent="0.2">
      <c r="A132" s="31" t="s">
        <v>10</v>
      </c>
      <c r="B132" s="32" t="s">
        <v>11</v>
      </c>
      <c r="C132" s="33"/>
      <c r="D132" s="34"/>
      <c r="E132" s="38"/>
      <c r="F132" s="38"/>
      <c r="G132" s="38"/>
      <c r="H132" s="38"/>
      <c r="I132" s="38"/>
      <c r="J132" s="39">
        <f>SUM(J133:J134)</f>
        <v>756.7646400000001</v>
      </c>
    </row>
    <row r="133" spans="1:27" s="10" customFormat="1" x14ac:dyDescent="0.2">
      <c r="A133" s="49" t="s">
        <v>12</v>
      </c>
      <c r="B133" s="51" t="s">
        <v>13</v>
      </c>
      <c r="C133" s="6" t="s">
        <v>14</v>
      </c>
      <c r="D133" s="7" t="s">
        <v>15</v>
      </c>
      <c r="E133" s="23">
        <v>476.05</v>
      </c>
      <c r="F133" s="23">
        <v>56.93</v>
      </c>
      <c r="G133" s="23">
        <f>F133+E133</f>
        <v>532.98</v>
      </c>
      <c r="H133" s="103">
        <f>G133+(G133*$J$4)</f>
        <v>678.75003000000004</v>
      </c>
      <c r="I133" s="103">
        <v>1</v>
      </c>
      <c r="J133" s="104">
        <f>I133*H133</f>
        <v>678.75003000000004</v>
      </c>
    </row>
    <row r="134" spans="1:27" s="10" customFormat="1" x14ac:dyDescent="0.2">
      <c r="A134" s="49" t="s">
        <v>17</v>
      </c>
      <c r="B134" s="51" t="s">
        <v>13</v>
      </c>
      <c r="C134" s="6" t="s">
        <v>18</v>
      </c>
      <c r="D134" s="7" t="s">
        <v>19</v>
      </c>
      <c r="E134" s="23">
        <v>6.86</v>
      </c>
      <c r="F134" s="23">
        <v>3.35</v>
      </c>
      <c r="G134" s="23">
        <f>F134+E134</f>
        <v>10.210000000000001</v>
      </c>
      <c r="H134" s="103">
        <f>G134+(G134*$J$4)</f>
        <v>13.002435000000002</v>
      </c>
      <c r="I134" s="103">
        <v>6</v>
      </c>
      <c r="J134" s="104">
        <f>I134*H134</f>
        <v>78.014610000000005</v>
      </c>
    </row>
    <row r="135" spans="1:27" s="10" customFormat="1" x14ac:dyDescent="0.2">
      <c r="A135" s="27" t="s">
        <v>120</v>
      </c>
      <c r="B135" s="28" t="s">
        <v>121</v>
      </c>
      <c r="C135" s="6"/>
      <c r="D135" s="7"/>
      <c r="E135" s="38"/>
      <c r="F135" s="38"/>
      <c r="G135" s="38"/>
      <c r="H135" s="38"/>
      <c r="I135" s="38"/>
      <c r="J135" s="39">
        <f>SUM(J136:J138)</f>
        <v>215.93068668000001</v>
      </c>
    </row>
    <row r="136" spans="1:27" s="10" customFormat="1" x14ac:dyDescent="0.2">
      <c r="A136" s="49" t="s">
        <v>130</v>
      </c>
      <c r="B136" s="51" t="s">
        <v>13</v>
      </c>
      <c r="C136" s="6" t="s">
        <v>131</v>
      </c>
      <c r="D136" s="7" t="s">
        <v>20</v>
      </c>
      <c r="E136" s="105"/>
      <c r="F136" s="105">
        <v>153.34</v>
      </c>
      <c r="G136" s="23">
        <f>F136+E136</f>
        <v>153.34</v>
      </c>
      <c r="H136" s="103">
        <f>G136+(G136*$J$4)</f>
        <v>195.27849000000001</v>
      </c>
      <c r="I136" s="103">
        <f>7.7*0.6*0.1</f>
        <v>0.46200000000000002</v>
      </c>
      <c r="J136" s="104">
        <f>I136*H136</f>
        <v>90.218662380000012</v>
      </c>
    </row>
    <row r="137" spans="1:27" s="10" customFormat="1" ht="25.5" x14ac:dyDescent="0.2">
      <c r="A137" s="49" t="s">
        <v>122</v>
      </c>
      <c r="B137" s="51" t="s">
        <v>13</v>
      </c>
      <c r="C137" s="6" t="s">
        <v>123</v>
      </c>
      <c r="D137" s="7" t="s">
        <v>227</v>
      </c>
      <c r="E137" s="105"/>
      <c r="F137" s="105">
        <v>55.76</v>
      </c>
      <c r="G137" s="23">
        <v>55.76</v>
      </c>
      <c r="H137" s="103">
        <f>G137+(G137*$J$4)</f>
        <v>71.010359999999991</v>
      </c>
      <c r="I137" s="103">
        <v>0.9</v>
      </c>
      <c r="J137" s="104">
        <f>I137*H137</f>
        <v>63.909323999999991</v>
      </c>
    </row>
    <row r="138" spans="1:27" s="10" customFormat="1" x14ac:dyDescent="0.2">
      <c r="A138" s="49" t="s">
        <v>132</v>
      </c>
      <c r="B138" s="51" t="s">
        <v>13</v>
      </c>
      <c r="C138" s="6" t="s">
        <v>133</v>
      </c>
      <c r="D138" s="7" t="s">
        <v>16</v>
      </c>
      <c r="E138" s="105"/>
      <c r="F138" s="105">
        <v>2.09</v>
      </c>
      <c r="G138" s="23">
        <f>F138+E138</f>
        <v>2.09</v>
      </c>
      <c r="H138" s="103">
        <f>G138+(G138*$J$4)</f>
        <v>2.6616149999999998</v>
      </c>
      <c r="I138" s="103">
        <v>23.22</v>
      </c>
      <c r="J138" s="104">
        <f>I138*H138</f>
        <v>61.802700299999991</v>
      </c>
    </row>
    <row r="139" spans="1:27" s="10" customFormat="1" x14ac:dyDescent="0.2">
      <c r="A139" s="27" t="s">
        <v>124</v>
      </c>
      <c r="B139" s="28" t="s">
        <v>125</v>
      </c>
      <c r="C139" s="6"/>
      <c r="D139" s="7"/>
      <c r="E139" s="38"/>
      <c r="F139" s="38"/>
      <c r="G139" s="38"/>
      <c r="H139" s="38"/>
      <c r="I139" s="38"/>
      <c r="J139" s="39">
        <f>SUM(J140)</f>
        <v>55.117080000000001</v>
      </c>
    </row>
    <row r="140" spans="1:27" s="10" customFormat="1" x14ac:dyDescent="0.2">
      <c r="A140" s="49" t="s">
        <v>228</v>
      </c>
      <c r="B140" s="5"/>
      <c r="C140" s="6" t="s">
        <v>229</v>
      </c>
      <c r="D140" s="7" t="s">
        <v>16</v>
      </c>
      <c r="E140" s="105"/>
      <c r="F140" s="105">
        <v>21.64</v>
      </c>
      <c r="G140" s="23">
        <f>F140+E140</f>
        <v>21.64</v>
      </c>
      <c r="H140" s="103">
        <f>G140+(G140*$J$4)</f>
        <v>27.558540000000001</v>
      </c>
      <c r="I140" s="103">
        <v>2</v>
      </c>
      <c r="J140" s="104">
        <f>I140*H140</f>
        <v>55.117080000000001</v>
      </c>
    </row>
    <row r="141" spans="1:27" s="10" customFormat="1" x14ac:dyDescent="0.2">
      <c r="A141" s="27" t="s">
        <v>23</v>
      </c>
      <c r="B141" s="28" t="s">
        <v>24</v>
      </c>
      <c r="C141" s="6"/>
      <c r="D141" s="7"/>
      <c r="E141" s="38"/>
      <c r="F141" s="38"/>
      <c r="G141" s="38"/>
      <c r="H141" s="38"/>
      <c r="I141" s="38"/>
      <c r="J141" s="39">
        <f>J142</f>
        <v>687.91922999999997</v>
      </c>
    </row>
    <row r="142" spans="1:27" s="10" customFormat="1" ht="25.5" x14ac:dyDescent="0.2">
      <c r="A142" s="49" t="s">
        <v>25</v>
      </c>
      <c r="B142" s="51" t="s">
        <v>13</v>
      </c>
      <c r="C142" s="6" t="s">
        <v>26</v>
      </c>
      <c r="D142" s="7" t="s">
        <v>20</v>
      </c>
      <c r="E142" s="23">
        <v>81.67</v>
      </c>
      <c r="F142" s="23">
        <v>8.36</v>
      </c>
      <c r="G142" s="23">
        <f>F142+E142</f>
        <v>90.03</v>
      </c>
      <c r="H142" s="103">
        <f>G142+(G142*$J$4)</f>
        <v>114.653205</v>
      </c>
      <c r="I142" s="103">
        <v>6</v>
      </c>
      <c r="J142" s="104">
        <f>I142*H142</f>
        <v>687.91922999999997</v>
      </c>
    </row>
    <row r="143" spans="1:27" s="10" customFormat="1" x14ac:dyDescent="0.2">
      <c r="A143" s="27" t="s">
        <v>27</v>
      </c>
      <c r="B143" s="28" t="s">
        <v>28</v>
      </c>
      <c r="C143" s="6"/>
      <c r="D143" s="7"/>
      <c r="E143" s="38"/>
      <c r="F143" s="38"/>
      <c r="G143" s="38"/>
      <c r="H143" s="38"/>
      <c r="I143" s="38"/>
      <c r="J143" s="39">
        <f>SUM(J144:J144)</f>
        <v>98.420358960000002</v>
      </c>
    </row>
    <row r="144" spans="1:27" s="10" customFormat="1" x14ac:dyDescent="0.2">
      <c r="A144" s="49" t="s">
        <v>29</v>
      </c>
      <c r="B144" s="5" t="s">
        <v>13</v>
      </c>
      <c r="C144" s="6" t="s">
        <v>30</v>
      </c>
      <c r="D144" s="7" t="s">
        <v>20</v>
      </c>
      <c r="E144" s="105"/>
      <c r="F144" s="105">
        <v>41.82</v>
      </c>
      <c r="G144" s="23">
        <f>F144+E144</f>
        <v>41.82</v>
      </c>
      <c r="H144" s="103">
        <f>G144+(G144*$J$4)</f>
        <v>53.257770000000001</v>
      </c>
      <c r="I144" s="103">
        <f>7.7*0.6*0.4</f>
        <v>1.8480000000000001</v>
      </c>
      <c r="J144" s="104">
        <f>I144*H144</f>
        <v>98.420358960000002</v>
      </c>
    </row>
    <row r="145" spans="1:10" s="10" customFormat="1" x14ac:dyDescent="0.2">
      <c r="A145" s="27" t="s">
        <v>44</v>
      </c>
      <c r="B145" s="28" t="s">
        <v>45</v>
      </c>
      <c r="C145" s="6"/>
      <c r="D145" s="7"/>
      <c r="E145" s="38"/>
      <c r="F145" s="38"/>
      <c r="G145" s="38"/>
      <c r="H145" s="38"/>
      <c r="I145" s="38"/>
      <c r="J145" s="39">
        <f>SUM(J146:J148)</f>
        <v>421.01275797</v>
      </c>
    </row>
    <row r="146" spans="1:10" s="10" customFormat="1" x14ac:dyDescent="0.2">
      <c r="A146" s="49" t="s">
        <v>230</v>
      </c>
      <c r="B146" s="51" t="s">
        <v>13</v>
      </c>
      <c r="C146" s="6" t="s">
        <v>231</v>
      </c>
      <c r="D146" s="7" t="s">
        <v>20</v>
      </c>
      <c r="E146" s="23">
        <v>287.22000000000003</v>
      </c>
      <c r="F146" s="23">
        <v>83.64</v>
      </c>
      <c r="G146" s="23">
        <f>F146+E146</f>
        <v>370.86</v>
      </c>
      <c r="H146" s="103">
        <f>G146+(G146*$J$4)</f>
        <v>472.29021</v>
      </c>
      <c r="I146" s="103">
        <v>0.5</v>
      </c>
      <c r="J146" s="104">
        <f>I146*H146</f>
        <v>236.145105</v>
      </c>
    </row>
    <row r="147" spans="1:10" s="10" customFormat="1" x14ac:dyDescent="0.2">
      <c r="A147" s="49" t="s">
        <v>99</v>
      </c>
      <c r="B147" s="51" t="s">
        <v>13</v>
      </c>
      <c r="C147" s="6" t="s">
        <v>100</v>
      </c>
      <c r="D147" s="7" t="s">
        <v>20</v>
      </c>
      <c r="E147" s="23">
        <v>220.57</v>
      </c>
      <c r="F147" s="23">
        <v>34.85</v>
      </c>
      <c r="G147" s="23">
        <f>F147+E147</f>
        <v>255.42</v>
      </c>
      <c r="H147" s="103">
        <f>G147+(G147*$J$4)</f>
        <v>325.27737000000002</v>
      </c>
      <c r="I147" s="103">
        <f>I136</f>
        <v>0.46200000000000002</v>
      </c>
      <c r="J147" s="104">
        <f>I147*H147</f>
        <v>150.27814494</v>
      </c>
    </row>
    <row r="148" spans="1:10" s="10" customFormat="1" ht="25.5" x14ac:dyDescent="0.2">
      <c r="A148" s="49" t="s">
        <v>48</v>
      </c>
      <c r="B148" s="51" t="s">
        <v>13</v>
      </c>
      <c r="C148" s="6" t="s">
        <v>49</v>
      </c>
      <c r="D148" s="7" t="s">
        <v>20</v>
      </c>
      <c r="E148" s="23"/>
      <c r="F148" s="23">
        <v>58.79</v>
      </c>
      <c r="G148" s="23">
        <f>F148+E148</f>
        <v>58.79</v>
      </c>
      <c r="H148" s="103">
        <f>G148+(G148*$J$4)</f>
        <v>74.869065000000006</v>
      </c>
      <c r="I148" s="103">
        <f>I147</f>
        <v>0.46200000000000002</v>
      </c>
      <c r="J148" s="104">
        <f>I148*H148</f>
        <v>34.589508030000005</v>
      </c>
    </row>
    <row r="149" spans="1:10" s="10" customFormat="1" x14ac:dyDescent="0.2">
      <c r="A149" s="27" t="s">
        <v>58</v>
      </c>
      <c r="B149" s="28" t="s">
        <v>59</v>
      </c>
      <c r="C149" s="6"/>
      <c r="D149" s="7"/>
      <c r="E149" s="38"/>
      <c r="F149" s="38"/>
      <c r="G149" s="38"/>
      <c r="H149" s="38"/>
      <c r="I149" s="38"/>
      <c r="J149" s="39">
        <f>J150</f>
        <v>241.81218000000001</v>
      </c>
    </row>
    <row r="150" spans="1:10" s="10" customFormat="1" x14ac:dyDescent="0.2">
      <c r="A150" s="49" t="s">
        <v>179</v>
      </c>
      <c r="B150" s="51" t="s">
        <v>13</v>
      </c>
      <c r="C150" s="6" t="s">
        <v>180</v>
      </c>
      <c r="D150" s="7" t="s">
        <v>232</v>
      </c>
      <c r="E150" s="23">
        <v>24.83</v>
      </c>
      <c r="F150" s="23">
        <v>22.64</v>
      </c>
      <c r="G150" s="23">
        <v>47.47</v>
      </c>
      <c r="H150" s="103">
        <f>G150+(G150*$J$4)</f>
        <v>60.453045000000003</v>
      </c>
      <c r="I150" s="103">
        <v>4</v>
      </c>
      <c r="J150" s="104">
        <f>I150*H150</f>
        <v>241.81218000000001</v>
      </c>
    </row>
    <row r="151" spans="1:10" s="10" customFormat="1" x14ac:dyDescent="0.2">
      <c r="A151" s="27" t="s">
        <v>182</v>
      </c>
      <c r="B151" s="28" t="s">
        <v>183</v>
      </c>
      <c r="C151" s="6"/>
      <c r="D151" s="7"/>
      <c r="E151" s="38"/>
      <c r="F151" s="38"/>
      <c r="G151" s="38"/>
      <c r="H151" s="38"/>
      <c r="I151" s="38"/>
      <c r="J151" s="39">
        <f>J152</f>
        <v>2490.3598140000004</v>
      </c>
    </row>
    <row r="152" spans="1:10" s="10" customFormat="1" x14ac:dyDescent="0.2">
      <c r="A152" s="49" t="s">
        <v>184</v>
      </c>
      <c r="B152" s="51" t="s">
        <v>13</v>
      </c>
      <c r="C152" s="6" t="s">
        <v>185</v>
      </c>
      <c r="D152" s="7" t="s">
        <v>16</v>
      </c>
      <c r="E152" s="23">
        <v>69.400000000000006</v>
      </c>
      <c r="F152" s="23">
        <v>38.64</v>
      </c>
      <c r="G152" s="23">
        <f>F152+E152</f>
        <v>108.04</v>
      </c>
      <c r="H152" s="103">
        <f>G152+(G152*$J$4)</f>
        <v>137.58894000000001</v>
      </c>
      <c r="I152" s="103">
        <v>18.100000000000001</v>
      </c>
      <c r="J152" s="104">
        <f>I152*H152</f>
        <v>2490.3598140000004</v>
      </c>
    </row>
    <row r="153" spans="1:10" s="10" customFormat="1" x14ac:dyDescent="0.2">
      <c r="A153" s="27" t="s">
        <v>61</v>
      </c>
      <c r="B153" s="28" t="s">
        <v>62</v>
      </c>
      <c r="C153" s="6"/>
      <c r="D153" s="7"/>
      <c r="E153" s="38"/>
      <c r="F153" s="38"/>
      <c r="G153" s="38"/>
      <c r="H153" s="38"/>
      <c r="I153" s="38"/>
      <c r="J153" s="39">
        <f>SUM(J154:J154)</f>
        <v>1545.9869744999999</v>
      </c>
    </row>
    <row r="154" spans="1:10" s="10" customFormat="1" x14ac:dyDescent="0.2">
      <c r="A154" s="49" t="s">
        <v>186</v>
      </c>
      <c r="B154" s="51" t="s">
        <v>13</v>
      </c>
      <c r="C154" s="6" t="s">
        <v>187</v>
      </c>
      <c r="D154" s="7" t="s">
        <v>16</v>
      </c>
      <c r="E154" s="23">
        <v>44.64</v>
      </c>
      <c r="F154" s="23">
        <v>22.43</v>
      </c>
      <c r="G154" s="23">
        <f>F154+E154</f>
        <v>67.069999999999993</v>
      </c>
      <c r="H154" s="103">
        <f>G154+(G154*$J$4)</f>
        <v>85.413644999999988</v>
      </c>
      <c r="I154" s="103">
        <v>18.100000000000001</v>
      </c>
      <c r="J154" s="104">
        <f>I154*H154</f>
        <v>1545.9869744999999</v>
      </c>
    </row>
    <row r="155" spans="1:10" s="10" customFormat="1" x14ac:dyDescent="0.2">
      <c r="A155" s="27" t="s">
        <v>63</v>
      </c>
      <c r="B155" s="28" t="s">
        <v>64</v>
      </c>
      <c r="C155" s="6"/>
      <c r="D155" s="7"/>
      <c r="E155" s="38"/>
      <c r="F155" s="38"/>
      <c r="G155" s="38"/>
      <c r="H155" s="38"/>
      <c r="I155" s="38"/>
      <c r="J155" s="39">
        <f>SUM(J156:J158)</f>
        <v>1340.3643534</v>
      </c>
    </row>
    <row r="156" spans="1:10" s="10" customFormat="1" x14ac:dyDescent="0.2">
      <c r="A156" s="49" t="s">
        <v>67</v>
      </c>
      <c r="B156" s="51" t="s">
        <v>13</v>
      </c>
      <c r="C156" s="6" t="s">
        <v>68</v>
      </c>
      <c r="D156" s="7" t="s">
        <v>16</v>
      </c>
      <c r="E156" s="23">
        <v>2.87</v>
      </c>
      <c r="F156" s="23">
        <v>17.149999999999999</v>
      </c>
      <c r="G156" s="23">
        <f>F156+E156</f>
        <v>20.02</v>
      </c>
      <c r="H156" s="103">
        <f>G156+(G156*$J$4)</f>
        <v>25.495470000000001</v>
      </c>
      <c r="I156" s="103">
        <v>23.22</v>
      </c>
      <c r="J156" s="104">
        <f>I156*H156</f>
        <v>592.00481339999999</v>
      </c>
    </row>
    <row r="157" spans="1:10" s="10" customFormat="1" x14ac:dyDescent="0.2">
      <c r="A157" s="49" t="s">
        <v>69</v>
      </c>
      <c r="B157" s="51" t="s">
        <v>13</v>
      </c>
      <c r="C157" s="6" t="s">
        <v>70</v>
      </c>
      <c r="D157" s="7" t="s">
        <v>16</v>
      </c>
      <c r="E157" s="23">
        <v>1.78</v>
      </c>
      <c r="F157" s="23">
        <v>3.27</v>
      </c>
      <c r="G157" s="23">
        <f>F157+E157</f>
        <v>5.05</v>
      </c>
      <c r="H157" s="103">
        <f>G157+(G157*$J$4)</f>
        <v>6.4311749999999996</v>
      </c>
      <c r="I157" s="103">
        <f>31.5+10</f>
        <v>41.5</v>
      </c>
      <c r="J157" s="104">
        <f>I157*H157</f>
        <v>266.89376249999998</v>
      </c>
    </row>
    <row r="158" spans="1:10" s="10" customFormat="1" x14ac:dyDescent="0.2">
      <c r="A158" s="49" t="s">
        <v>71</v>
      </c>
      <c r="B158" s="51" t="s">
        <v>13</v>
      </c>
      <c r="C158" s="6" t="s">
        <v>72</v>
      </c>
      <c r="D158" s="7" t="s">
        <v>16</v>
      </c>
      <c r="E158" s="23">
        <v>1.38</v>
      </c>
      <c r="F158" s="23">
        <v>7.73</v>
      </c>
      <c r="G158" s="23">
        <f>F158+E158</f>
        <v>9.11</v>
      </c>
      <c r="H158" s="103">
        <f>G158+(G158*$J$4)</f>
        <v>11.601585</v>
      </c>
      <c r="I158" s="103">
        <f>I157</f>
        <v>41.5</v>
      </c>
      <c r="J158" s="104">
        <f>I158*H158</f>
        <v>481.4657775</v>
      </c>
    </row>
    <row r="159" spans="1:10" s="10" customFormat="1" x14ac:dyDescent="0.2">
      <c r="A159" s="27" t="s">
        <v>113</v>
      </c>
      <c r="B159" s="28" t="s">
        <v>114</v>
      </c>
      <c r="C159" s="6"/>
      <c r="D159" s="7"/>
      <c r="E159" s="38"/>
      <c r="F159" s="38"/>
      <c r="G159" s="38"/>
      <c r="H159" s="38"/>
      <c r="I159" s="38"/>
      <c r="J159" s="39">
        <f>J160</f>
        <v>1709.184726</v>
      </c>
    </row>
    <row r="160" spans="1:10" s="10" customFormat="1" x14ac:dyDescent="0.2">
      <c r="A160" s="49" t="s">
        <v>115</v>
      </c>
      <c r="B160" s="51" t="s">
        <v>13</v>
      </c>
      <c r="C160" s="6" t="s">
        <v>116</v>
      </c>
      <c r="D160" s="7" t="s">
        <v>16</v>
      </c>
      <c r="E160" s="108">
        <v>57.8</v>
      </c>
      <c r="F160" s="103">
        <v>0</v>
      </c>
      <c r="G160" s="23">
        <f>F160+E160</f>
        <v>57.8</v>
      </c>
      <c r="H160" s="103">
        <f>G160+(G160*$J$4)</f>
        <v>73.6083</v>
      </c>
      <c r="I160" s="103">
        <v>23.22</v>
      </c>
      <c r="J160" s="104">
        <f>I160*H160</f>
        <v>1709.184726</v>
      </c>
    </row>
    <row r="161" spans="1:10" s="10" customFormat="1" x14ac:dyDescent="0.2">
      <c r="A161" s="27" t="s">
        <v>75</v>
      </c>
      <c r="B161" s="28" t="s">
        <v>76</v>
      </c>
      <c r="C161" s="6"/>
      <c r="D161" s="7"/>
      <c r="E161" s="38"/>
      <c r="F161" s="38"/>
      <c r="G161" s="38"/>
      <c r="H161" s="38"/>
      <c r="I161" s="38"/>
      <c r="J161" s="39">
        <f>J162</f>
        <v>494.15620500000006</v>
      </c>
    </row>
    <row r="162" spans="1:10" s="10" customFormat="1" ht="25.5" x14ac:dyDescent="0.2">
      <c r="A162" s="49" t="s">
        <v>193</v>
      </c>
      <c r="B162" s="51" t="s">
        <v>13</v>
      </c>
      <c r="C162" s="6" t="s">
        <v>194</v>
      </c>
      <c r="D162" s="7" t="s">
        <v>21</v>
      </c>
      <c r="E162" s="105">
        <v>301.48</v>
      </c>
      <c r="F162" s="105">
        <v>86.55</v>
      </c>
      <c r="G162" s="23">
        <f>F162+E162</f>
        <v>388.03000000000003</v>
      </c>
      <c r="H162" s="3">
        <f>G162+(G162*$J$4)</f>
        <v>494.15620500000006</v>
      </c>
      <c r="I162" s="3">
        <v>1</v>
      </c>
      <c r="J162" s="107">
        <f>I162*H162</f>
        <v>494.15620500000006</v>
      </c>
    </row>
    <row r="163" spans="1:10" s="10" customFormat="1" x14ac:dyDescent="0.2">
      <c r="A163" s="27" t="s">
        <v>77</v>
      </c>
      <c r="B163" s="28" t="s">
        <v>78</v>
      </c>
      <c r="C163" s="6"/>
      <c r="D163" s="7"/>
      <c r="E163" s="38"/>
      <c r="F163" s="38"/>
      <c r="G163" s="38"/>
      <c r="H163" s="38"/>
      <c r="I163" s="38"/>
      <c r="J163" s="39">
        <f>SUM(J164:J164)</f>
        <v>1793.1516750000003</v>
      </c>
    </row>
    <row r="164" spans="1:10" s="10" customFormat="1" x14ac:dyDescent="0.2">
      <c r="A164" s="49" t="s">
        <v>195</v>
      </c>
      <c r="B164" s="51" t="s">
        <v>13</v>
      </c>
      <c r="C164" s="6" t="s">
        <v>196</v>
      </c>
      <c r="D164" s="7" t="s">
        <v>16</v>
      </c>
      <c r="E164" s="105">
        <v>449.73</v>
      </c>
      <c r="F164" s="105">
        <v>19.62</v>
      </c>
      <c r="G164" s="23">
        <f>F164+E164</f>
        <v>469.35</v>
      </c>
      <c r="H164" s="3">
        <f>G164+(G164*$J$4)</f>
        <v>597.7172250000001</v>
      </c>
      <c r="I164" s="3">
        <v>3</v>
      </c>
      <c r="J164" s="107">
        <f>I164*H164</f>
        <v>1793.1516750000003</v>
      </c>
    </row>
    <row r="165" spans="1:10" s="10" customFormat="1" x14ac:dyDescent="0.2">
      <c r="A165" s="27" t="s">
        <v>79</v>
      </c>
      <c r="B165" s="28" t="s">
        <v>80</v>
      </c>
      <c r="C165" s="6"/>
      <c r="D165" s="7"/>
      <c r="E165" s="38"/>
      <c r="F165" s="38"/>
      <c r="G165" s="38"/>
      <c r="H165" s="38"/>
      <c r="I165" s="38"/>
      <c r="J165" s="39">
        <f>J166</f>
        <v>184.70844</v>
      </c>
    </row>
    <row r="166" spans="1:10" s="10" customFormat="1" x14ac:dyDescent="0.2">
      <c r="A166" s="49" t="s">
        <v>81</v>
      </c>
      <c r="B166" s="51" t="s">
        <v>13</v>
      </c>
      <c r="C166" s="6" t="s">
        <v>82</v>
      </c>
      <c r="D166" s="7" t="s">
        <v>16</v>
      </c>
      <c r="E166" s="105">
        <v>70.319999999999993</v>
      </c>
      <c r="F166" s="105">
        <v>20.329999999999998</v>
      </c>
      <c r="G166" s="23">
        <f>F166+E166</f>
        <v>90.649999999999991</v>
      </c>
      <c r="H166" s="103">
        <f>G166+(G166*$J$4)</f>
        <v>115.44277499999998</v>
      </c>
      <c r="I166" s="103">
        <v>1.6</v>
      </c>
      <c r="J166" s="104">
        <f>I166*H166</f>
        <v>184.70844</v>
      </c>
    </row>
    <row r="167" spans="1:10" s="10" customFormat="1" x14ac:dyDescent="0.2">
      <c r="A167" s="27" t="s">
        <v>83</v>
      </c>
      <c r="B167" s="28" t="s">
        <v>84</v>
      </c>
      <c r="C167" s="6"/>
      <c r="D167" s="7"/>
      <c r="E167" s="38"/>
      <c r="F167" s="38"/>
      <c r="G167" s="38"/>
      <c r="H167" s="38"/>
      <c r="I167" s="38"/>
      <c r="J167" s="39">
        <f>J168</f>
        <v>280.9341</v>
      </c>
    </row>
    <row r="168" spans="1:10" s="10" customFormat="1" ht="25.5" x14ac:dyDescent="0.2">
      <c r="A168" s="49" t="s">
        <v>86</v>
      </c>
      <c r="B168" s="51" t="s">
        <v>13</v>
      </c>
      <c r="C168" s="6" t="s">
        <v>87</v>
      </c>
      <c r="D168" s="7" t="s">
        <v>85</v>
      </c>
      <c r="E168" s="105">
        <v>174.23</v>
      </c>
      <c r="F168" s="105">
        <v>46.37</v>
      </c>
      <c r="G168" s="23">
        <f>F168+E168</f>
        <v>220.6</v>
      </c>
      <c r="H168" s="103">
        <f>G168+(G168*$J$4)</f>
        <v>280.9341</v>
      </c>
      <c r="I168" s="103">
        <v>1</v>
      </c>
      <c r="J168" s="104">
        <f>I168*H168</f>
        <v>280.9341</v>
      </c>
    </row>
    <row r="169" spans="1:10" s="10" customFormat="1" x14ac:dyDescent="0.2">
      <c r="A169" s="27" t="s">
        <v>88</v>
      </c>
      <c r="B169" s="28" t="s">
        <v>89</v>
      </c>
      <c r="C169" s="6"/>
      <c r="D169" s="7"/>
      <c r="E169" s="38"/>
      <c r="F169" s="38"/>
      <c r="G169" s="38"/>
      <c r="H169" s="38"/>
      <c r="I169" s="38"/>
      <c r="J169" s="39">
        <f>SUM(J170:J173)</f>
        <v>8451.4075164000005</v>
      </c>
    </row>
    <row r="170" spans="1:10" s="10" customFormat="1" x14ac:dyDescent="0.2">
      <c r="A170" s="49" t="s">
        <v>90</v>
      </c>
      <c r="B170" s="51" t="s">
        <v>13</v>
      </c>
      <c r="C170" s="6" t="s">
        <v>91</v>
      </c>
      <c r="D170" s="7" t="s">
        <v>22</v>
      </c>
      <c r="E170" s="105">
        <v>19.97</v>
      </c>
      <c r="F170" s="105">
        <v>15.71</v>
      </c>
      <c r="G170" s="23">
        <f>F170+E170</f>
        <v>35.68</v>
      </c>
      <c r="H170" s="103">
        <f>G170+(G170*$J$4)</f>
        <v>45.438479999999998</v>
      </c>
      <c r="I170" s="103">
        <v>10</v>
      </c>
      <c r="J170" s="104">
        <f>I170*H170</f>
        <v>454.38479999999998</v>
      </c>
    </row>
    <row r="171" spans="1:10" s="10" customFormat="1" x14ac:dyDescent="0.2">
      <c r="A171" s="49" t="s">
        <v>205</v>
      </c>
      <c r="B171" s="51" t="s">
        <v>13</v>
      </c>
      <c r="C171" s="6" t="s">
        <v>206</v>
      </c>
      <c r="D171" s="7" t="s">
        <v>16</v>
      </c>
      <c r="E171" s="108">
        <v>2.96</v>
      </c>
      <c r="F171" s="103">
        <v>13.45</v>
      </c>
      <c r="G171" s="23">
        <f>F171+E171</f>
        <v>16.41</v>
      </c>
      <c r="H171" s="103">
        <f>G171+(G171*$J$4)</f>
        <v>20.898135</v>
      </c>
      <c r="I171" s="103">
        <v>23.22</v>
      </c>
      <c r="J171" s="104">
        <f>I171*H171</f>
        <v>485.25469469999996</v>
      </c>
    </row>
    <row r="172" spans="1:10" s="10" customFormat="1" x14ac:dyDescent="0.2">
      <c r="A172" s="49" t="s">
        <v>104</v>
      </c>
      <c r="B172" s="51" t="s">
        <v>13</v>
      </c>
      <c r="C172" s="6" t="s">
        <v>105</v>
      </c>
      <c r="D172" s="7" t="s">
        <v>16</v>
      </c>
      <c r="E172" s="108">
        <v>6.48</v>
      </c>
      <c r="F172" s="103">
        <v>13.45</v>
      </c>
      <c r="G172" s="23">
        <f>F172+E172</f>
        <v>19.93</v>
      </c>
      <c r="H172" s="103">
        <f>G172+(G172*$J$4)</f>
        <v>25.380855</v>
      </c>
      <c r="I172" s="103">
        <v>272.54000000000002</v>
      </c>
      <c r="J172" s="104">
        <f>I172*H172</f>
        <v>6917.2982217000008</v>
      </c>
    </row>
    <row r="173" spans="1:10" s="10" customFormat="1" x14ac:dyDescent="0.2">
      <c r="A173" s="49" t="s">
        <v>92</v>
      </c>
      <c r="B173" s="51" t="s">
        <v>13</v>
      </c>
      <c r="C173" s="6" t="s">
        <v>93</v>
      </c>
      <c r="D173" s="7" t="s">
        <v>16</v>
      </c>
      <c r="E173" s="108">
        <v>12.27</v>
      </c>
      <c r="F173" s="103">
        <v>18.850000000000001</v>
      </c>
      <c r="G173" s="23">
        <f>F173+E173</f>
        <v>31.12</v>
      </c>
      <c r="H173" s="103">
        <f>G173+(G173*$J$4)</f>
        <v>39.631320000000002</v>
      </c>
      <c r="I173" s="103">
        <v>15</v>
      </c>
      <c r="J173" s="104">
        <f>I173*H173</f>
        <v>594.46980000000008</v>
      </c>
    </row>
    <row r="174" spans="1:10" s="10" customFormat="1" x14ac:dyDescent="0.2">
      <c r="A174" s="29" t="s">
        <v>157</v>
      </c>
      <c r="B174" s="28" t="s">
        <v>158</v>
      </c>
      <c r="C174" s="6"/>
      <c r="D174" s="7"/>
      <c r="E174" s="38"/>
      <c r="F174" s="38"/>
      <c r="G174" s="38"/>
      <c r="H174" s="38"/>
      <c r="I174" s="38"/>
      <c r="J174" s="39">
        <f>J175</f>
        <v>1304.4817079999998</v>
      </c>
    </row>
    <row r="175" spans="1:10" s="10" customFormat="1" x14ac:dyDescent="0.2">
      <c r="A175" s="49" t="s">
        <v>233</v>
      </c>
      <c r="B175" s="51" t="s">
        <v>13</v>
      </c>
      <c r="C175" s="6" t="s">
        <v>234</v>
      </c>
      <c r="D175" s="7" t="s">
        <v>22</v>
      </c>
      <c r="E175" s="108">
        <v>214.95</v>
      </c>
      <c r="F175" s="103">
        <v>7.73</v>
      </c>
      <c r="G175" s="23">
        <f>F175+E175</f>
        <v>222.67999999999998</v>
      </c>
      <c r="H175" s="103">
        <f>G175+(G175*$J$4)</f>
        <v>283.58297999999996</v>
      </c>
      <c r="I175" s="103">
        <v>4.5999999999999996</v>
      </c>
      <c r="J175" s="104">
        <f>I175*H175</f>
        <v>1304.4817079999998</v>
      </c>
    </row>
    <row r="176" spans="1:10" s="10" customFormat="1" x14ac:dyDescent="0.2">
      <c r="A176" s="29"/>
      <c r="B176" s="28" t="s">
        <v>117</v>
      </c>
      <c r="C176" s="6"/>
      <c r="D176" s="7"/>
      <c r="E176" s="38"/>
      <c r="F176" s="38"/>
      <c r="G176" s="38"/>
      <c r="H176" s="38"/>
      <c r="I176" s="38"/>
      <c r="J176" s="39">
        <f>J177</f>
        <v>902.08372500000007</v>
      </c>
    </row>
    <row r="177" spans="1:27" s="10" customFormat="1" x14ac:dyDescent="0.2">
      <c r="A177" s="4" t="s">
        <v>203</v>
      </c>
      <c r="B177" s="5"/>
      <c r="C177" s="6" t="s">
        <v>118</v>
      </c>
      <c r="D177" s="7" t="s">
        <v>203</v>
      </c>
      <c r="E177" s="108"/>
      <c r="F177" s="103"/>
      <c r="G177" s="23">
        <v>708.35</v>
      </c>
      <c r="H177" s="103">
        <f>G177+(G177*$J$4)</f>
        <v>902.08372500000007</v>
      </c>
      <c r="I177" s="103">
        <v>1</v>
      </c>
      <c r="J177" s="104">
        <f>I177*H177</f>
        <v>902.08372500000007</v>
      </c>
    </row>
    <row r="178" spans="1:27" s="10" customFormat="1" x14ac:dyDescent="0.2">
      <c r="A178" s="27" t="s">
        <v>94</v>
      </c>
      <c r="B178" s="28" t="s">
        <v>95</v>
      </c>
      <c r="C178" s="6"/>
      <c r="D178" s="7"/>
      <c r="E178" s="38"/>
      <c r="F178" s="38"/>
      <c r="G178" s="38"/>
      <c r="H178" s="38"/>
      <c r="I178" s="38"/>
      <c r="J178" s="39">
        <f>J179</f>
        <v>248.5872</v>
      </c>
    </row>
    <row r="179" spans="1:27" s="10" customFormat="1" x14ac:dyDescent="0.2">
      <c r="A179" s="49" t="s">
        <v>96</v>
      </c>
      <c r="B179" s="51" t="s">
        <v>13</v>
      </c>
      <c r="C179" s="6" t="s">
        <v>97</v>
      </c>
      <c r="D179" s="7" t="s">
        <v>16</v>
      </c>
      <c r="E179" s="108">
        <v>0</v>
      </c>
      <c r="F179" s="103">
        <v>9.76</v>
      </c>
      <c r="G179" s="23">
        <f>F179+E179</f>
        <v>9.76</v>
      </c>
      <c r="H179" s="103">
        <f>G179+(G179*$J$4)</f>
        <v>12.429359999999999</v>
      </c>
      <c r="I179" s="103">
        <v>20</v>
      </c>
      <c r="J179" s="104">
        <f>I179*H179</f>
        <v>248.5872</v>
      </c>
    </row>
    <row r="180" spans="1:27" s="10" customFormat="1" ht="16.5" x14ac:dyDescent="0.3">
      <c r="A180" s="85" t="s">
        <v>284</v>
      </c>
      <c r="B180" s="86"/>
      <c r="C180" s="86"/>
      <c r="D180" s="86"/>
      <c r="E180" s="86"/>
      <c r="F180" s="86"/>
      <c r="G180" s="86"/>
      <c r="H180" s="86"/>
      <c r="I180" s="86"/>
      <c r="J180" s="109">
        <f>J178+J176+J174+J169+J165+J167+J163+J161+J159+J155+J153+J151+J149+J145+J143+J141+J139+J135+J132</f>
        <v>23222.38337091</v>
      </c>
      <c r="K180" s="24"/>
      <c r="L180" s="25"/>
    </row>
    <row r="181" spans="1:27" s="52" customFormat="1" ht="16.5" x14ac:dyDescent="0.3">
      <c r="A181" s="53" t="s">
        <v>275</v>
      </c>
      <c r="B181" s="54"/>
      <c r="C181" s="54"/>
      <c r="D181" s="54"/>
      <c r="E181" s="55"/>
      <c r="F181" s="55"/>
      <c r="G181" s="55"/>
      <c r="H181" s="87" t="s">
        <v>164</v>
      </c>
      <c r="I181" s="87"/>
      <c r="J181" s="88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</row>
    <row r="182" spans="1:27" s="52" customFormat="1" ht="16.5" x14ac:dyDescent="0.3">
      <c r="A182" s="56" t="s">
        <v>165</v>
      </c>
      <c r="B182" s="57"/>
      <c r="C182" s="57"/>
      <c r="D182" s="57"/>
      <c r="E182" s="89"/>
      <c r="F182" s="90"/>
      <c r="G182" s="90"/>
      <c r="H182" s="91"/>
      <c r="I182" s="92" t="s">
        <v>166</v>
      </c>
      <c r="J182" s="93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</row>
    <row r="183" spans="1:27" s="52" customFormat="1" ht="20.25" customHeight="1" x14ac:dyDescent="0.3">
      <c r="A183" s="83" t="s">
        <v>167</v>
      </c>
      <c r="B183" s="84"/>
      <c r="C183" s="84"/>
      <c r="D183" s="84"/>
      <c r="E183" s="84"/>
      <c r="F183" s="84"/>
      <c r="G183" s="84"/>
      <c r="H183" s="84"/>
      <c r="I183" s="94" t="s">
        <v>0</v>
      </c>
      <c r="J183" s="95">
        <v>0.27350000000000002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 spans="1:27" s="10" customFormat="1" ht="25.5" x14ac:dyDescent="0.2">
      <c r="A184" s="36" t="s">
        <v>1</v>
      </c>
      <c r="B184" s="37" t="s">
        <v>2</v>
      </c>
      <c r="C184" s="37" t="s">
        <v>3</v>
      </c>
      <c r="D184" s="37" t="s">
        <v>4</v>
      </c>
      <c r="E184" s="110" t="s">
        <v>5</v>
      </c>
      <c r="F184" s="110" t="s">
        <v>6</v>
      </c>
      <c r="G184" s="110" t="s">
        <v>7</v>
      </c>
      <c r="H184" s="96" t="s">
        <v>209</v>
      </c>
      <c r="I184" s="110" t="s">
        <v>8</v>
      </c>
      <c r="J184" s="111" t="s">
        <v>9</v>
      </c>
    </row>
    <row r="185" spans="1:27" s="10" customFormat="1" x14ac:dyDescent="0.2">
      <c r="A185" s="27" t="s">
        <v>10</v>
      </c>
      <c r="B185" s="28" t="s">
        <v>11</v>
      </c>
      <c r="C185" s="6"/>
      <c r="D185" s="7"/>
      <c r="E185" s="3"/>
      <c r="F185" s="3"/>
      <c r="G185" s="3"/>
      <c r="H185" s="3"/>
      <c r="I185" s="3"/>
      <c r="J185" s="35">
        <f>SUM(J186:J188)</f>
        <v>881.42908320000004</v>
      </c>
    </row>
    <row r="186" spans="1:27" s="10" customFormat="1" x14ac:dyDescent="0.2">
      <c r="A186" s="49" t="s">
        <v>12</v>
      </c>
      <c r="B186" s="51" t="s">
        <v>13</v>
      </c>
      <c r="C186" s="6" t="s">
        <v>14</v>
      </c>
      <c r="D186" s="7" t="s">
        <v>15</v>
      </c>
      <c r="E186" s="23">
        <v>476.05</v>
      </c>
      <c r="F186" s="23">
        <v>56.93</v>
      </c>
      <c r="G186" s="23">
        <f>F186+E186</f>
        <v>532.98</v>
      </c>
      <c r="H186" s="3">
        <f>G186+(G186*$J$4)</f>
        <v>678.75003000000004</v>
      </c>
      <c r="I186" s="3">
        <v>1</v>
      </c>
      <c r="J186" s="107">
        <f>I186*H186</f>
        <v>678.75003000000004</v>
      </c>
    </row>
    <row r="187" spans="1:27" s="10" customFormat="1" x14ac:dyDescent="0.2">
      <c r="A187" s="49" t="s">
        <v>17</v>
      </c>
      <c r="B187" s="51" t="s">
        <v>13</v>
      </c>
      <c r="C187" s="6" t="s">
        <v>18</v>
      </c>
      <c r="D187" s="7" t="s">
        <v>19</v>
      </c>
      <c r="E187" s="23">
        <v>6.86</v>
      </c>
      <c r="F187" s="23">
        <v>3.35</v>
      </c>
      <c r="G187" s="23">
        <f t="shared" ref="G187:G231" si="32">F187+E187</f>
        <v>10.210000000000001</v>
      </c>
      <c r="H187" s="3">
        <f>G187+(G187*$J$4)</f>
        <v>13.002435000000002</v>
      </c>
      <c r="I187" s="3">
        <v>6</v>
      </c>
      <c r="J187" s="107">
        <f>I187*H187</f>
        <v>78.014610000000005</v>
      </c>
    </row>
    <row r="188" spans="1:27" s="10" customFormat="1" x14ac:dyDescent="0.2">
      <c r="A188" s="49" t="s">
        <v>168</v>
      </c>
      <c r="B188" s="51" t="s">
        <v>13</v>
      </c>
      <c r="C188" s="6" t="s">
        <v>169</v>
      </c>
      <c r="D188" s="7" t="s">
        <v>16</v>
      </c>
      <c r="E188" s="23">
        <v>6.54</v>
      </c>
      <c r="F188" s="23">
        <v>4.0199999999999996</v>
      </c>
      <c r="G188" s="23">
        <f t="shared" si="32"/>
        <v>10.559999999999999</v>
      </c>
      <c r="H188" s="3">
        <f>G188+(G188*$J$4)</f>
        <v>13.448159999999998</v>
      </c>
      <c r="I188" s="3">
        <v>9.27</v>
      </c>
      <c r="J188" s="107">
        <f>I188*H188</f>
        <v>124.66444319999998</v>
      </c>
    </row>
    <row r="189" spans="1:27" s="10" customFormat="1" x14ac:dyDescent="0.2">
      <c r="A189" s="27" t="s">
        <v>120</v>
      </c>
      <c r="B189" s="28" t="s">
        <v>121</v>
      </c>
      <c r="C189" s="6"/>
      <c r="D189" s="7"/>
      <c r="E189" s="23"/>
      <c r="F189" s="23"/>
      <c r="G189" s="3"/>
      <c r="H189" s="3"/>
      <c r="I189" s="3"/>
      <c r="J189" s="35">
        <f>J190+J191</f>
        <v>110.86492455</v>
      </c>
    </row>
    <row r="190" spans="1:27" s="10" customFormat="1" x14ac:dyDescent="0.2">
      <c r="A190" s="49" t="s">
        <v>170</v>
      </c>
      <c r="B190" s="51" t="s">
        <v>13</v>
      </c>
      <c r="C190" s="6" t="s">
        <v>171</v>
      </c>
      <c r="D190" s="7" t="s">
        <v>16</v>
      </c>
      <c r="E190" s="23"/>
      <c r="F190" s="23">
        <v>20.91</v>
      </c>
      <c r="G190" s="23">
        <f t="shared" si="32"/>
        <v>20.91</v>
      </c>
      <c r="H190" s="3">
        <f>G190+(G190*$J$4)</f>
        <v>26.628885</v>
      </c>
      <c r="I190" s="3">
        <v>2.83</v>
      </c>
      <c r="J190" s="107">
        <f>I190*H190</f>
        <v>75.359744550000002</v>
      </c>
    </row>
    <row r="191" spans="1:27" s="10" customFormat="1" ht="25.5" x14ac:dyDescent="0.2">
      <c r="A191" s="49" t="s">
        <v>122</v>
      </c>
      <c r="B191" s="51" t="s">
        <v>13</v>
      </c>
      <c r="C191" s="6" t="s">
        <v>123</v>
      </c>
      <c r="D191" s="7" t="s">
        <v>20</v>
      </c>
      <c r="E191" s="23"/>
      <c r="F191" s="23">
        <v>55.76</v>
      </c>
      <c r="G191" s="23">
        <f t="shared" si="32"/>
        <v>55.76</v>
      </c>
      <c r="H191" s="3">
        <f>G191+(G191*$J$4)</f>
        <v>71.010359999999991</v>
      </c>
      <c r="I191" s="3">
        <v>0.5</v>
      </c>
      <c r="J191" s="107">
        <f>I191*H191</f>
        <v>35.505179999999996</v>
      </c>
    </row>
    <row r="192" spans="1:27" s="10" customFormat="1" x14ac:dyDescent="0.2">
      <c r="A192" s="27" t="s">
        <v>23</v>
      </c>
      <c r="B192" s="28" t="s">
        <v>24</v>
      </c>
      <c r="C192" s="6"/>
      <c r="D192" s="7"/>
      <c r="E192" s="3"/>
      <c r="F192" s="3"/>
      <c r="G192" s="3"/>
      <c r="H192" s="3"/>
      <c r="I192" s="3"/>
      <c r="J192" s="35">
        <f>J193</f>
        <v>687.91922999999997</v>
      </c>
    </row>
    <row r="193" spans="1:10" s="10" customFormat="1" ht="25.5" x14ac:dyDescent="0.2">
      <c r="A193" s="49" t="s">
        <v>25</v>
      </c>
      <c r="B193" s="51" t="s">
        <v>13</v>
      </c>
      <c r="C193" s="6" t="s">
        <v>26</v>
      </c>
      <c r="D193" s="7" t="s">
        <v>20</v>
      </c>
      <c r="E193" s="23">
        <v>81.67</v>
      </c>
      <c r="F193" s="23">
        <v>8.36</v>
      </c>
      <c r="G193" s="23">
        <f t="shared" si="32"/>
        <v>90.03</v>
      </c>
      <c r="H193" s="3">
        <f>G193+(G193*$J$4)</f>
        <v>114.653205</v>
      </c>
      <c r="I193" s="3">
        <v>6</v>
      </c>
      <c r="J193" s="107">
        <f>I193*H193</f>
        <v>687.91922999999997</v>
      </c>
    </row>
    <row r="194" spans="1:10" s="10" customFormat="1" x14ac:dyDescent="0.2">
      <c r="A194" s="27" t="s">
        <v>27</v>
      </c>
      <c r="B194" s="28" t="s">
        <v>28</v>
      </c>
      <c r="C194" s="6"/>
      <c r="D194" s="7"/>
      <c r="E194" s="3"/>
      <c r="F194" s="3"/>
      <c r="G194" s="3"/>
      <c r="H194" s="3"/>
      <c r="I194" s="3"/>
      <c r="J194" s="35">
        <f>SUM(J195:J196)</f>
        <v>36.925132499999997</v>
      </c>
    </row>
    <row r="195" spans="1:10" s="10" customFormat="1" x14ac:dyDescent="0.2">
      <c r="A195" s="49" t="s">
        <v>29</v>
      </c>
      <c r="B195" s="51" t="s">
        <v>13</v>
      </c>
      <c r="C195" s="6" t="s">
        <v>30</v>
      </c>
      <c r="D195" s="7" t="s">
        <v>20</v>
      </c>
      <c r="E195" s="23"/>
      <c r="F195" s="23">
        <v>41.82</v>
      </c>
      <c r="G195" s="23">
        <f t="shared" si="32"/>
        <v>41.82</v>
      </c>
      <c r="H195" s="3">
        <f>G195+(G195*$J$4)</f>
        <v>53.257770000000001</v>
      </c>
      <c r="I195" s="3">
        <v>0.6</v>
      </c>
      <c r="J195" s="107">
        <f>I195*H195</f>
        <v>31.954661999999999</v>
      </c>
    </row>
    <row r="196" spans="1:10" s="10" customFormat="1" x14ac:dyDescent="0.2">
      <c r="A196" s="49" t="s">
        <v>107</v>
      </c>
      <c r="B196" s="51" t="s">
        <v>13</v>
      </c>
      <c r="C196" s="6" t="s">
        <v>108</v>
      </c>
      <c r="D196" s="7" t="s">
        <v>20</v>
      </c>
      <c r="E196" s="23"/>
      <c r="F196" s="23">
        <v>13.01</v>
      </c>
      <c r="G196" s="23">
        <f t="shared" si="32"/>
        <v>13.01</v>
      </c>
      <c r="H196" s="3">
        <f t="shared" ref="H196:H211" si="33">G196+(G196*$J$4)</f>
        <v>16.568235000000001</v>
      </c>
      <c r="I196" s="3">
        <v>0.3</v>
      </c>
      <c r="J196" s="107">
        <f>I196*H196</f>
        <v>4.9704705000000002</v>
      </c>
    </row>
    <row r="197" spans="1:10" s="10" customFormat="1" x14ac:dyDescent="0.2">
      <c r="A197" s="27" t="s">
        <v>31</v>
      </c>
      <c r="B197" s="28" t="s">
        <v>32</v>
      </c>
      <c r="C197" s="6"/>
      <c r="D197" s="7"/>
      <c r="E197" s="3"/>
      <c r="F197" s="3"/>
      <c r="G197" s="3"/>
      <c r="H197" s="3"/>
      <c r="I197" s="3"/>
      <c r="J197" s="35">
        <f>SUM(J198:J200)</f>
        <v>1323.1018062000003</v>
      </c>
    </row>
    <row r="198" spans="1:10" s="10" customFormat="1" x14ac:dyDescent="0.2">
      <c r="A198" s="49" t="s">
        <v>33</v>
      </c>
      <c r="B198" s="51" t="s">
        <v>13</v>
      </c>
      <c r="C198" s="6" t="s">
        <v>34</v>
      </c>
      <c r="D198" s="7" t="s">
        <v>16</v>
      </c>
      <c r="E198" s="23">
        <v>26.51</v>
      </c>
      <c r="F198" s="23">
        <v>40.18</v>
      </c>
      <c r="G198" s="23">
        <f t="shared" si="32"/>
        <v>66.69</v>
      </c>
      <c r="H198" s="3">
        <f t="shared" si="33"/>
        <v>84.929715000000002</v>
      </c>
      <c r="I198" s="3">
        <f>6.2*0.2*2</f>
        <v>2.4800000000000004</v>
      </c>
      <c r="J198" s="107">
        <f>I198*H198</f>
        <v>210.62569320000003</v>
      </c>
    </row>
    <row r="199" spans="1:10" s="10" customFormat="1" x14ac:dyDescent="0.2">
      <c r="A199" s="49" t="s">
        <v>35</v>
      </c>
      <c r="B199" s="51" t="s">
        <v>13</v>
      </c>
      <c r="C199" s="6" t="s">
        <v>36</v>
      </c>
      <c r="D199" s="7" t="s">
        <v>16</v>
      </c>
      <c r="E199" s="23">
        <v>109.74</v>
      </c>
      <c r="F199" s="23">
        <v>46.37</v>
      </c>
      <c r="G199" s="23">
        <f t="shared" si="32"/>
        <v>156.10999999999999</v>
      </c>
      <c r="H199" s="3">
        <f>G199+(G199*$J$4)</f>
        <v>198.806085</v>
      </c>
      <c r="I199" s="3">
        <v>5.4</v>
      </c>
      <c r="J199" s="107">
        <f>I199*H199</f>
        <v>1073.5528590000001</v>
      </c>
    </row>
    <row r="200" spans="1:10" s="10" customFormat="1" x14ac:dyDescent="0.2">
      <c r="A200" s="49" t="s">
        <v>37</v>
      </c>
      <c r="B200" s="51" t="s">
        <v>13</v>
      </c>
      <c r="C200" s="6" t="s">
        <v>38</v>
      </c>
      <c r="D200" s="7" t="s">
        <v>16</v>
      </c>
      <c r="E200" s="23"/>
      <c r="F200" s="23">
        <v>5.66</v>
      </c>
      <c r="G200" s="23">
        <f t="shared" si="32"/>
        <v>5.66</v>
      </c>
      <c r="H200" s="3">
        <f>G200+(G200*$J$4)</f>
        <v>7.2080099999999998</v>
      </c>
      <c r="I200" s="3">
        <v>5.4</v>
      </c>
      <c r="J200" s="107">
        <f>I200*H200</f>
        <v>38.923254</v>
      </c>
    </row>
    <row r="201" spans="1:10" s="10" customFormat="1" x14ac:dyDescent="0.2">
      <c r="A201" s="27" t="s">
        <v>39</v>
      </c>
      <c r="B201" s="28" t="s">
        <v>40</v>
      </c>
      <c r="C201" s="6"/>
      <c r="D201" s="7"/>
      <c r="E201" s="3"/>
      <c r="F201" s="3"/>
      <c r="G201" s="3"/>
      <c r="H201" s="3"/>
      <c r="I201" s="3"/>
      <c r="J201" s="35">
        <f>SUM(J202:J203)</f>
        <v>618.32653019999998</v>
      </c>
    </row>
    <row r="202" spans="1:10" s="10" customFormat="1" x14ac:dyDescent="0.2">
      <c r="A202" s="49" t="s">
        <v>41</v>
      </c>
      <c r="B202" s="51" t="s">
        <v>13</v>
      </c>
      <c r="C202" s="6" t="s">
        <v>42</v>
      </c>
      <c r="D202" s="7" t="s">
        <v>43</v>
      </c>
      <c r="E202" s="23">
        <v>9.33</v>
      </c>
      <c r="F202" s="23">
        <v>1.8</v>
      </c>
      <c r="G202" s="23">
        <f t="shared" si="32"/>
        <v>11.13</v>
      </c>
      <c r="H202" s="3">
        <f>G202+(G202*$J$4)</f>
        <v>14.174055000000001</v>
      </c>
      <c r="I202" s="3">
        <f>13.48+20.16</f>
        <v>33.64</v>
      </c>
      <c r="J202" s="107">
        <f>I202*H202</f>
        <v>476.81521020000002</v>
      </c>
    </row>
    <row r="203" spans="1:10" s="10" customFormat="1" x14ac:dyDescent="0.2">
      <c r="A203" s="49" t="s">
        <v>98</v>
      </c>
      <c r="B203" s="51" t="s">
        <v>13</v>
      </c>
      <c r="C203" s="6" t="s">
        <v>172</v>
      </c>
      <c r="D203" s="7" t="s">
        <v>43</v>
      </c>
      <c r="E203" s="23">
        <v>10.199999999999999</v>
      </c>
      <c r="F203" s="23">
        <v>1.8</v>
      </c>
      <c r="G203" s="23">
        <f t="shared" si="32"/>
        <v>12</v>
      </c>
      <c r="H203" s="3">
        <f>G203+(G203*$J$4)</f>
        <v>15.282</v>
      </c>
      <c r="I203" s="3">
        <f>5.3+3.96</f>
        <v>9.26</v>
      </c>
      <c r="J203" s="107">
        <f>I203*H203</f>
        <v>141.51131999999998</v>
      </c>
    </row>
    <row r="204" spans="1:10" s="10" customFormat="1" x14ac:dyDescent="0.2">
      <c r="A204" s="27" t="s">
        <v>44</v>
      </c>
      <c r="B204" s="28" t="s">
        <v>45</v>
      </c>
      <c r="C204" s="6"/>
      <c r="D204" s="7"/>
      <c r="E204" s="3"/>
      <c r="F204" s="3"/>
      <c r="G204" s="3"/>
      <c r="H204" s="3"/>
      <c r="I204" s="3"/>
      <c r="J204" s="35">
        <f>SUM(J205:J209)</f>
        <v>268.06882095000003</v>
      </c>
    </row>
    <row r="205" spans="1:10" s="10" customFormat="1" x14ac:dyDescent="0.2">
      <c r="A205" s="49" t="s">
        <v>46</v>
      </c>
      <c r="B205" s="51" t="s">
        <v>13</v>
      </c>
      <c r="C205" s="6" t="s">
        <v>47</v>
      </c>
      <c r="D205" s="7" t="s">
        <v>20</v>
      </c>
      <c r="E205" s="23">
        <v>332.31</v>
      </c>
      <c r="F205" s="23">
        <v>83.64</v>
      </c>
      <c r="G205" s="23">
        <f t="shared" si="32"/>
        <v>415.95</v>
      </c>
      <c r="H205" s="3">
        <f t="shared" ref="H205:H206" si="34">G205+(G205*$J$4)</f>
        <v>529.71232499999996</v>
      </c>
      <c r="I205" s="3">
        <v>0.33</v>
      </c>
      <c r="J205" s="107">
        <f>I205*H205</f>
        <v>174.80506725000001</v>
      </c>
    </row>
    <row r="206" spans="1:10" s="10" customFormat="1" x14ac:dyDescent="0.2">
      <c r="A206" s="49" t="s">
        <v>99</v>
      </c>
      <c r="B206" s="51" t="s">
        <v>13</v>
      </c>
      <c r="C206" s="6" t="s">
        <v>100</v>
      </c>
      <c r="D206" s="7" t="s">
        <v>20</v>
      </c>
      <c r="E206" s="23">
        <v>220.57</v>
      </c>
      <c r="F206" s="23">
        <v>34.85</v>
      </c>
      <c r="G206" s="23">
        <f t="shared" si="32"/>
        <v>255.42</v>
      </c>
      <c r="H206" s="3">
        <f t="shared" si="34"/>
        <v>325.27737000000002</v>
      </c>
      <c r="I206" s="3">
        <v>0.12</v>
      </c>
      <c r="J206" s="107">
        <f>I206*H206</f>
        <v>39.033284399999999</v>
      </c>
    </row>
    <row r="207" spans="1:10" s="10" customFormat="1" ht="25.5" x14ac:dyDescent="0.2">
      <c r="A207" s="49" t="s">
        <v>48</v>
      </c>
      <c r="B207" s="51" t="s">
        <v>13</v>
      </c>
      <c r="C207" s="6" t="s">
        <v>49</v>
      </c>
      <c r="D207" s="7" t="s">
        <v>20</v>
      </c>
      <c r="E207" s="23"/>
      <c r="F207" s="23">
        <v>58.79</v>
      </c>
      <c r="G207" s="23">
        <f t="shared" si="32"/>
        <v>58.79</v>
      </c>
      <c r="H207" s="3">
        <f t="shared" si="33"/>
        <v>74.869065000000006</v>
      </c>
      <c r="I207" s="3">
        <v>0.12</v>
      </c>
      <c r="J207" s="107">
        <f>I207*H207</f>
        <v>8.9842878000000006</v>
      </c>
    </row>
    <row r="208" spans="1:10" s="10" customFormat="1" x14ac:dyDescent="0.2">
      <c r="A208" s="49" t="s">
        <v>50</v>
      </c>
      <c r="B208" s="51" t="s">
        <v>13</v>
      </c>
      <c r="C208" s="6" t="s">
        <v>51</v>
      </c>
      <c r="D208" s="7" t="s">
        <v>20</v>
      </c>
      <c r="E208" s="23"/>
      <c r="F208" s="23">
        <v>117.58</v>
      </c>
      <c r="G208" s="23">
        <f t="shared" si="32"/>
        <v>117.58</v>
      </c>
      <c r="H208" s="3">
        <f t="shared" si="33"/>
        <v>149.73813000000001</v>
      </c>
      <c r="I208" s="3">
        <v>0.24</v>
      </c>
      <c r="J208" s="107">
        <f>I208*H208</f>
        <v>35.937151200000002</v>
      </c>
    </row>
    <row r="209" spans="1:10" s="10" customFormat="1" x14ac:dyDescent="0.2">
      <c r="A209" s="49" t="s">
        <v>52</v>
      </c>
      <c r="B209" s="51" t="s">
        <v>13</v>
      </c>
      <c r="C209" s="6" t="s">
        <v>53</v>
      </c>
      <c r="D209" s="7" t="s">
        <v>20</v>
      </c>
      <c r="E209" s="23"/>
      <c r="F209" s="23">
        <v>81.22</v>
      </c>
      <c r="G209" s="23">
        <f t="shared" si="32"/>
        <v>81.22</v>
      </c>
      <c r="H209" s="3">
        <f t="shared" si="33"/>
        <v>103.43367000000001</v>
      </c>
      <c r="I209" s="3">
        <v>0.09</v>
      </c>
      <c r="J209" s="107">
        <f>I209*H209</f>
        <v>9.3090302999999999</v>
      </c>
    </row>
    <row r="210" spans="1:10" s="10" customFormat="1" x14ac:dyDescent="0.2">
      <c r="A210" s="27" t="s">
        <v>54</v>
      </c>
      <c r="B210" s="28" t="s">
        <v>55</v>
      </c>
      <c r="C210" s="6"/>
      <c r="D210" s="7"/>
      <c r="E210" s="3"/>
      <c r="F210" s="3"/>
      <c r="G210" s="3"/>
      <c r="H210" s="3"/>
      <c r="I210" s="3"/>
      <c r="J210" s="35">
        <f>J211</f>
        <v>872.75502000000006</v>
      </c>
    </row>
    <row r="211" spans="1:10" s="10" customFormat="1" x14ac:dyDescent="0.2">
      <c r="A211" s="4" t="s">
        <v>56</v>
      </c>
      <c r="B211" s="5" t="s">
        <v>13</v>
      </c>
      <c r="C211" s="6" t="s">
        <v>57</v>
      </c>
      <c r="D211" s="7" t="s">
        <v>22</v>
      </c>
      <c r="E211" s="23">
        <v>23.27</v>
      </c>
      <c r="F211" s="23">
        <v>33.840000000000003</v>
      </c>
      <c r="G211" s="23">
        <f t="shared" si="32"/>
        <v>57.11</v>
      </c>
      <c r="H211" s="3">
        <f t="shared" si="33"/>
        <v>72.729585</v>
      </c>
      <c r="I211" s="3">
        <v>12</v>
      </c>
      <c r="J211" s="107">
        <f>I211*H211</f>
        <v>872.75502000000006</v>
      </c>
    </row>
    <row r="212" spans="1:10" s="10" customFormat="1" x14ac:dyDescent="0.2">
      <c r="A212" s="27" t="s">
        <v>173</v>
      </c>
      <c r="B212" s="28" t="s">
        <v>174</v>
      </c>
      <c r="C212" s="6"/>
      <c r="D212" s="7"/>
      <c r="E212" s="3"/>
      <c r="F212" s="3"/>
      <c r="G212" s="3"/>
      <c r="H212" s="3"/>
      <c r="I212" s="3"/>
      <c r="J212" s="35">
        <f>SUM(J213)</f>
        <v>1233.4224455999999</v>
      </c>
    </row>
    <row r="213" spans="1:10" s="10" customFormat="1" ht="25.5" x14ac:dyDescent="0.2">
      <c r="A213" s="4" t="s">
        <v>175</v>
      </c>
      <c r="B213" s="5" t="s">
        <v>13</v>
      </c>
      <c r="C213" s="6" t="s">
        <v>176</v>
      </c>
      <c r="D213" s="7" t="s">
        <v>16</v>
      </c>
      <c r="E213" s="23">
        <v>81.98</v>
      </c>
      <c r="F213" s="23">
        <v>22.5</v>
      </c>
      <c r="G213" s="23">
        <f t="shared" si="32"/>
        <v>104.48</v>
      </c>
      <c r="H213" s="3">
        <f t="shared" ref="H213" si="35">G213+(G213*$J$4)</f>
        <v>133.05528000000001</v>
      </c>
      <c r="I213" s="3">
        <v>9.27</v>
      </c>
      <c r="J213" s="107">
        <f>I213*H213</f>
        <v>1233.4224455999999</v>
      </c>
    </row>
    <row r="214" spans="1:10" s="10" customFormat="1" x14ac:dyDescent="0.2">
      <c r="A214" s="27" t="s">
        <v>58</v>
      </c>
      <c r="B214" s="28" t="s">
        <v>59</v>
      </c>
      <c r="C214" s="6"/>
      <c r="D214" s="7"/>
      <c r="E214" s="3"/>
      <c r="F214" s="3"/>
      <c r="G214" s="3"/>
      <c r="H214" s="3"/>
      <c r="I214" s="3"/>
      <c r="J214" s="35">
        <f>SUM(J215:J217)</f>
        <v>2026.0706479199998</v>
      </c>
    </row>
    <row r="215" spans="1:10" s="10" customFormat="1" x14ac:dyDescent="0.2">
      <c r="A215" s="49" t="s">
        <v>177</v>
      </c>
      <c r="B215" s="51" t="s">
        <v>13</v>
      </c>
      <c r="C215" s="6" t="s">
        <v>178</v>
      </c>
      <c r="D215" s="7" t="s">
        <v>20</v>
      </c>
      <c r="E215" s="23">
        <v>419.74</v>
      </c>
      <c r="F215" s="23">
        <v>256.10000000000002</v>
      </c>
      <c r="G215" s="23">
        <f t="shared" si="32"/>
        <v>675.84</v>
      </c>
      <c r="H215" s="3">
        <f t="shared" ref="H215:H217" si="36">G215+(G215*$J$4)</f>
        <v>860.68224000000009</v>
      </c>
      <c r="I215" s="3">
        <v>0.24</v>
      </c>
      <c r="J215" s="107">
        <f>I215*H215</f>
        <v>206.56373760000002</v>
      </c>
    </row>
    <row r="216" spans="1:10" s="10" customFormat="1" x14ac:dyDescent="0.2">
      <c r="A216" s="49" t="s">
        <v>179</v>
      </c>
      <c r="B216" s="51" t="s">
        <v>13</v>
      </c>
      <c r="C216" s="6" t="s">
        <v>180</v>
      </c>
      <c r="D216" s="7" t="s">
        <v>16</v>
      </c>
      <c r="E216" s="23">
        <v>24.83</v>
      </c>
      <c r="F216" s="23">
        <v>22.64</v>
      </c>
      <c r="G216" s="23">
        <f t="shared" si="32"/>
        <v>47.47</v>
      </c>
      <c r="H216" s="3">
        <f t="shared" si="36"/>
        <v>60.453045000000003</v>
      </c>
      <c r="I216" s="3">
        <f>(8.02*2.8)+2.1</f>
        <v>24.555999999999997</v>
      </c>
      <c r="J216" s="107">
        <f>I216*H216</f>
        <v>1484.4849730199999</v>
      </c>
    </row>
    <row r="217" spans="1:10" s="10" customFormat="1" x14ac:dyDescent="0.2">
      <c r="A217" s="49" t="s">
        <v>60</v>
      </c>
      <c r="B217" s="51" t="s">
        <v>13</v>
      </c>
      <c r="C217" s="6" t="s">
        <v>181</v>
      </c>
      <c r="D217" s="7" t="s">
        <v>20</v>
      </c>
      <c r="E217" s="23">
        <v>877</v>
      </c>
      <c r="F217" s="23">
        <v>584.51</v>
      </c>
      <c r="G217" s="23">
        <f t="shared" si="32"/>
        <v>1461.51</v>
      </c>
      <c r="H217" s="3">
        <f t="shared" si="36"/>
        <v>1861.2329850000001</v>
      </c>
      <c r="I217" s="3">
        <v>0.18</v>
      </c>
      <c r="J217" s="107">
        <f>I217*H217</f>
        <v>335.02193729999999</v>
      </c>
    </row>
    <row r="218" spans="1:10" s="10" customFormat="1" x14ac:dyDescent="0.2">
      <c r="A218" s="27" t="s">
        <v>182</v>
      </c>
      <c r="B218" s="28" t="s">
        <v>183</v>
      </c>
      <c r="C218" s="6"/>
      <c r="D218" s="7"/>
      <c r="E218" s="3"/>
      <c r="F218" s="3"/>
      <c r="G218" s="3"/>
      <c r="H218" s="3"/>
      <c r="I218" s="3"/>
      <c r="J218" s="35">
        <f>J219</f>
        <v>2127.1250124000003</v>
      </c>
    </row>
    <row r="219" spans="1:10" s="10" customFormat="1" x14ac:dyDescent="0.2">
      <c r="A219" s="49" t="s">
        <v>184</v>
      </c>
      <c r="B219" s="51" t="s">
        <v>13</v>
      </c>
      <c r="C219" s="6" t="s">
        <v>185</v>
      </c>
      <c r="D219" s="7" t="s">
        <v>16</v>
      </c>
      <c r="E219" s="23">
        <v>69.400000000000006</v>
      </c>
      <c r="F219" s="23">
        <v>38.64</v>
      </c>
      <c r="G219" s="23">
        <f t="shared" si="32"/>
        <v>108.04</v>
      </c>
      <c r="H219" s="3">
        <f t="shared" ref="H219" si="37">G219+(G219*$J$4)</f>
        <v>137.58894000000001</v>
      </c>
      <c r="I219" s="3">
        <v>15.46</v>
      </c>
      <c r="J219" s="107">
        <f>I219*H219</f>
        <v>2127.1250124000003</v>
      </c>
    </row>
    <row r="220" spans="1:10" s="10" customFormat="1" x14ac:dyDescent="0.2">
      <c r="A220" s="27" t="s">
        <v>61</v>
      </c>
      <c r="B220" s="28" t="s">
        <v>62</v>
      </c>
      <c r="C220" s="6"/>
      <c r="D220" s="7"/>
      <c r="E220" s="3"/>
      <c r="F220" s="3"/>
      <c r="G220" s="3"/>
      <c r="H220" s="3"/>
      <c r="I220" s="3"/>
      <c r="J220" s="35">
        <f>SUM(J221:J222)</f>
        <v>1685.6048547</v>
      </c>
    </row>
    <row r="221" spans="1:10" s="10" customFormat="1" x14ac:dyDescent="0.2">
      <c r="A221" s="49" t="s">
        <v>186</v>
      </c>
      <c r="B221" s="51" t="s">
        <v>13</v>
      </c>
      <c r="C221" s="6" t="s">
        <v>187</v>
      </c>
      <c r="D221" s="7" t="s">
        <v>16</v>
      </c>
      <c r="E221" s="23">
        <v>44.64</v>
      </c>
      <c r="F221" s="23">
        <v>22.43</v>
      </c>
      <c r="G221" s="23">
        <f t="shared" si="32"/>
        <v>67.069999999999993</v>
      </c>
      <c r="H221" s="3">
        <f>G221+(G221*$J$4)</f>
        <v>85.413644999999988</v>
      </c>
      <c r="I221" s="3">
        <v>15.46</v>
      </c>
      <c r="J221" s="107">
        <f>I221*H221</f>
        <v>1320.4949517</v>
      </c>
    </row>
    <row r="222" spans="1:10" s="10" customFormat="1" x14ac:dyDescent="0.2">
      <c r="A222" s="49" t="s">
        <v>139</v>
      </c>
      <c r="B222" s="51" t="s">
        <v>13</v>
      </c>
      <c r="C222" s="6" t="s">
        <v>140</v>
      </c>
      <c r="D222" s="7" t="s">
        <v>22</v>
      </c>
      <c r="E222" s="23">
        <v>43.07</v>
      </c>
      <c r="F222" s="23">
        <v>37.69</v>
      </c>
      <c r="G222" s="23">
        <f t="shared" si="32"/>
        <v>80.759999999999991</v>
      </c>
      <c r="H222" s="3">
        <f t="shared" ref="H222" si="38">G222+(G222*$J$4)</f>
        <v>102.84786</v>
      </c>
      <c r="I222" s="3">
        <v>3.55</v>
      </c>
      <c r="J222" s="107">
        <f>I222*H222</f>
        <v>365.10990299999997</v>
      </c>
    </row>
    <row r="223" spans="1:10" s="10" customFormat="1" x14ac:dyDescent="0.2">
      <c r="A223" s="27" t="s">
        <v>63</v>
      </c>
      <c r="B223" s="28" t="s">
        <v>64</v>
      </c>
      <c r="C223" s="6"/>
      <c r="D223" s="7"/>
      <c r="E223" s="3"/>
      <c r="F223" s="3"/>
      <c r="G223" s="3"/>
      <c r="H223" s="3"/>
      <c r="I223" s="3"/>
      <c r="J223" s="35">
        <f>SUM(J224:J228)</f>
        <v>1386.3478914</v>
      </c>
    </row>
    <row r="224" spans="1:10" s="10" customFormat="1" x14ac:dyDescent="0.2">
      <c r="A224" s="49" t="s">
        <v>65</v>
      </c>
      <c r="B224" s="51" t="s">
        <v>13</v>
      </c>
      <c r="C224" s="6" t="s">
        <v>66</v>
      </c>
      <c r="D224" s="7" t="s">
        <v>20</v>
      </c>
      <c r="E224" s="23">
        <v>284.85000000000002</v>
      </c>
      <c r="F224" s="23">
        <v>220.31</v>
      </c>
      <c r="G224" s="23">
        <f t="shared" si="32"/>
        <v>505.16</v>
      </c>
      <c r="H224" s="3">
        <f t="shared" ref="H224:H231" si="39">G224+(G224*$J$4)</f>
        <v>643.32126000000005</v>
      </c>
      <c r="I224" s="3">
        <v>0.42</v>
      </c>
      <c r="J224" s="107">
        <f>I224*H224</f>
        <v>270.19492919999999</v>
      </c>
    </row>
    <row r="225" spans="1:10" s="10" customFormat="1" x14ac:dyDescent="0.2">
      <c r="A225" s="49" t="s">
        <v>67</v>
      </c>
      <c r="B225" s="51" t="s">
        <v>13</v>
      </c>
      <c r="C225" s="6" t="s">
        <v>68</v>
      </c>
      <c r="D225" s="7" t="s">
        <v>16</v>
      </c>
      <c r="E225" s="23">
        <v>2.87</v>
      </c>
      <c r="F225" s="23">
        <v>17.149999999999999</v>
      </c>
      <c r="G225" s="23">
        <f t="shared" si="32"/>
        <v>20.02</v>
      </c>
      <c r="H225" s="3">
        <f t="shared" si="39"/>
        <v>25.495470000000001</v>
      </c>
      <c r="I225" s="3">
        <v>8.43</v>
      </c>
      <c r="J225" s="107">
        <f>I225*H225</f>
        <v>214.92681210000001</v>
      </c>
    </row>
    <row r="226" spans="1:10" s="10" customFormat="1" x14ac:dyDescent="0.2">
      <c r="A226" s="49" t="s">
        <v>69</v>
      </c>
      <c r="B226" s="51" t="s">
        <v>13</v>
      </c>
      <c r="C226" s="6" t="s">
        <v>70</v>
      </c>
      <c r="D226" s="7" t="s">
        <v>16</v>
      </c>
      <c r="E226" s="23">
        <v>1.78</v>
      </c>
      <c r="F226" s="23">
        <v>3.27</v>
      </c>
      <c r="G226" s="23">
        <f t="shared" si="32"/>
        <v>5.05</v>
      </c>
      <c r="H226" s="3">
        <f t="shared" si="39"/>
        <v>6.4311749999999996</v>
      </c>
      <c r="I226" s="3">
        <f>18.52+19.3</f>
        <v>37.82</v>
      </c>
      <c r="J226" s="107">
        <f>I226*H226</f>
        <v>243.22703849999999</v>
      </c>
    </row>
    <row r="227" spans="1:10" s="10" customFormat="1" x14ac:dyDescent="0.2">
      <c r="A227" s="49" t="s">
        <v>71</v>
      </c>
      <c r="B227" s="51" t="s">
        <v>13</v>
      </c>
      <c r="C227" s="6" t="s">
        <v>72</v>
      </c>
      <c r="D227" s="7" t="s">
        <v>16</v>
      </c>
      <c r="E227" s="23">
        <v>1.38</v>
      </c>
      <c r="F227" s="23">
        <v>7.73</v>
      </c>
      <c r="G227" s="23">
        <f t="shared" si="32"/>
        <v>9.11</v>
      </c>
      <c r="H227" s="3">
        <f>G227+(G227*$J$4)</f>
        <v>11.601585</v>
      </c>
      <c r="I227" s="3">
        <f>I226</f>
        <v>37.82</v>
      </c>
      <c r="J227" s="107">
        <f>I227*H227</f>
        <v>438.77194470000001</v>
      </c>
    </row>
    <row r="228" spans="1:10" s="10" customFormat="1" x14ac:dyDescent="0.2">
      <c r="A228" s="49" t="s">
        <v>188</v>
      </c>
      <c r="B228" s="51" t="s">
        <v>13</v>
      </c>
      <c r="C228" s="6" t="s">
        <v>189</v>
      </c>
      <c r="D228" s="7" t="s">
        <v>16</v>
      </c>
      <c r="E228" s="23">
        <v>7.11</v>
      </c>
      <c r="F228" s="23">
        <v>17</v>
      </c>
      <c r="G228" s="23">
        <f t="shared" si="32"/>
        <v>24.11</v>
      </c>
      <c r="H228" s="3">
        <f t="shared" si="39"/>
        <v>30.704084999999999</v>
      </c>
      <c r="I228" s="3">
        <v>7.14</v>
      </c>
      <c r="J228" s="107">
        <f>I228*H228</f>
        <v>219.22716689999999</v>
      </c>
    </row>
    <row r="229" spans="1:10" s="10" customFormat="1" x14ac:dyDescent="0.2">
      <c r="A229" s="27" t="s">
        <v>73</v>
      </c>
      <c r="B229" s="28" t="s">
        <v>74</v>
      </c>
      <c r="C229" s="6"/>
      <c r="D229" s="7"/>
      <c r="E229" s="3"/>
      <c r="F229" s="3"/>
      <c r="G229" s="3"/>
      <c r="H229" s="3"/>
      <c r="I229" s="3"/>
      <c r="J229" s="35">
        <f>SUM(J230:J231)</f>
        <v>456.95376787499998</v>
      </c>
    </row>
    <row r="230" spans="1:10" s="10" customFormat="1" ht="38.25" x14ac:dyDescent="0.2">
      <c r="A230" s="49" t="s">
        <v>111</v>
      </c>
      <c r="B230" s="51" t="s">
        <v>13</v>
      </c>
      <c r="C230" s="6" t="s">
        <v>112</v>
      </c>
      <c r="D230" s="7" t="s">
        <v>16</v>
      </c>
      <c r="E230" s="23">
        <v>22.71</v>
      </c>
      <c r="F230" s="23">
        <v>10.54</v>
      </c>
      <c r="G230" s="23">
        <f t="shared" si="32"/>
        <v>33.25</v>
      </c>
      <c r="H230" s="3">
        <f t="shared" si="39"/>
        <v>42.343874999999997</v>
      </c>
      <c r="I230" s="3">
        <f>(8.43*1.1)</f>
        <v>9.2729999999999997</v>
      </c>
      <c r="J230" s="107">
        <f>I230*H230</f>
        <v>392.65475287499999</v>
      </c>
    </row>
    <row r="231" spans="1:10" s="10" customFormat="1" ht="38.25" x14ac:dyDescent="0.2">
      <c r="A231" s="49" t="s">
        <v>190</v>
      </c>
      <c r="B231" s="51" t="s">
        <v>13</v>
      </c>
      <c r="C231" s="6" t="s">
        <v>191</v>
      </c>
      <c r="D231" s="7" t="s">
        <v>22</v>
      </c>
      <c r="E231" s="23">
        <v>3.74</v>
      </c>
      <c r="F231" s="23">
        <v>0.85</v>
      </c>
      <c r="G231" s="23">
        <f t="shared" si="32"/>
        <v>4.59</v>
      </c>
      <c r="H231" s="3">
        <f t="shared" si="39"/>
        <v>5.8453650000000001</v>
      </c>
      <c r="I231" s="3">
        <v>11</v>
      </c>
      <c r="J231" s="107">
        <f>I231*H231</f>
        <v>64.299014999999997</v>
      </c>
    </row>
    <row r="232" spans="1:10" s="10" customFormat="1" x14ac:dyDescent="0.2">
      <c r="A232" s="27">
        <v>19</v>
      </c>
      <c r="B232" s="28" t="s">
        <v>192</v>
      </c>
      <c r="C232" s="6"/>
      <c r="D232" s="7"/>
      <c r="E232" s="3"/>
      <c r="F232" s="3"/>
      <c r="G232" s="3"/>
      <c r="H232" s="3"/>
      <c r="I232" s="3"/>
      <c r="J232" s="35">
        <f>J233</f>
        <v>72.691379999999995</v>
      </c>
    </row>
    <row r="233" spans="1:10" s="10" customFormat="1" ht="25.5" x14ac:dyDescent="0.2">
      <c r="A233" s="49" t="s">
        <v>109</v>
      </c>
      <c r="B233" s="51" t="s">
        <v>13</v>
      </c>
      <c r="C233" s="6" t="s">
        <v>110</v>
      </c>
      <c r="D233" s="7" t="s">
        <v>22</v>
      </c>
      <c r="E233" s="23">
        <v>56.42</v>
      </c>
      <c r="F233" s="23">
        <v>14.93</v>
      </c>
      <c r="G233" s="23">
        <f>F233+E233</f>
        <v>71.349999999999994</v>
      </c>
      <c r="H233" s="3">
        <f>G233+(G233*$J$4)</f>
        <v>90.86422499999999</v>
      </c>
      <c r="I233" s="3">
        <v>0.8</v>
      </c>
      <c r="J233" s="107">
        <f>I233*H233</f>
        <v>72.691379999999995</v>
      </c>
    </row>
    <row r="234" spans="1:10" s="10" customFormat="1" x14ac:dyDescent="0.2">
      <c r="A234" s="27" t="s">
        <v>75</v>
      </c>
      <c r="B234" s="28" t="s">
        <v>76</v>
      </c>
      <c r="C234" s="6"/>
      <c r="D234" s="7"/>
      <c r="E234" s="3"/>
      <c r="F234" s="3"/>
      <c r="G234" s="3"/>
      <c r="H234" s="3"/>
      <c r="I234" s="3"/>
      <c r="J234" s="35">
        <f>J235</f>
        <v>494.15620500000006</v>
      </c>
    </row>
    <row r="235" spans="1:10" s="10" customFormat="1" ht="25.5" x14ac:dyDescent="0.2">
      <c r="A235" s="49" t="s">
        <v>193</v>
      </c>
      <c r="B235" s="51" t="s">
        <v>13</v>
      </c>
      <c r="C235" s="6" t="s">
        <v>194</v>
      </c>
      <c r="D235" s="7" t="s">
        <v>21</v>
      </c>
      <c r="E235" s="23">
        <v>301.48</v>
      </c>
      <c r="F235" s="23">
        <v>86.55</v>
      </c>
      <c r="G235" s="23">
        <f>F235+E235</f>
        <v>388.03000000000003</v>
      </c>
      <c r="H235" s="3">
        <f t="shared" ref="H235" si="40">G235+(G235*$J$4)</f>
        <v>494.15620500000006</v>
      </c>
      <c r="I235" s="3">
        <v>1</v>
      </c>
      <c r="J235" s="107">
        <f>I235*H235</f>
        <v>494.15620500000006</v>
      </c>
    </row>
    <row r="236" spans="1:10" s="10" customFormat="1" x14ac:dyDescent="0.2">
      <c r="A236" s="27" t="s">
        <v>77</v>
      </c>
      <c r="B236" s="28" t="s">
        <v>78</v>
      </c>
      <c r="C236" s="6"/>
      <c r="D236" s="7"/>
      <c r="E236" s="3"/>
      <c r="F236" s="3"/>
      <c r="G236" s="3"/>
      <c r="H236" s="3"/>
      <c r="I236" s="3"/>
      <c r="J236" s="35">
        <f>J237</f>
        <v>896.57583750000015</v>
      </c>
    </row>
    <row r="237" spans="1:10" s="10" customFormat="1" x14ac:dyDescent="0.2">
      <c r="A237" s="49" t="s">
        <v>195</v>
      </c>
      <c r="B237" s="51" t="s">
        <v>13</v>
      </c>
      <c r="C237" s="6" t="s">
        <v>196</v>
      </c>
      <c r="D237" s="7" t="s">
        <v>16</v>
      </c>
      <c r="E237" s="23">
        <v>449.73</v>
      </c>
      <c r="F237" s="23">
        <v>19.62</v>
      </c>
      <c r="G237" s="23">
        <f>F237+E237</f>
        <v>469.35</v>
      </c>
      <c r="H237" s="3">
        <f t="shared" ref="H237" si="41">G237+(G237*$J$4)</f>
        <v>597.7172250000001</v>
      </c>
      <c r="I237" s="3">
        <v>1.5</v>
      </c>
      <c r="J237" s="107">
        <f>I237*H237</f>
        <v>896.57583750000015</v>
      </c>
    </row>
    <row r="238" spans="1:10" s="10" customFormat="1" x14ac:dyDescent="0.2">
      <c r="A238" s="27" t="s">
        <v>79</v>
      </c>
      <c r="B238" s="28" t="s">
        <v>80</v>
      </c>
      <c r="C238" s="6"/>
      <c r="D238" s="7"/>
      <c r="E238" s="3"/>
      <c r="F238" s="3"/>
      <c r="G238" s="3"/>
      <c r="H238" s="3"/>
      <c r="I238" s="3"/>
      <c r="J238" s="35">
        <f>J239</f>
        <v>92.354219999999998</v>
      </c>
    </row>
    <row r="239" spans="1:10" s="10" customFormat="1" x14ac:dyDescent="0.2">
      <c r="A239" s="49" t="s">
        <v>81</v>
      </c>
      <c r="B239" s="51" t="s">
        <v>13</v>
      </c>
      <c r="C239" s="6" t="s">
        <v>82</v>
      </c>
      <c r="D239" s="7" t="s">
        <v>16</v>
      </c>
      <c r="E239" s="23">
        <v>70.319999999999993</v>
      </c>
      <c r="F239" s="23">
        <v>20.329999999999998</v>
      </c>
      <c r="G239" s="23">
        <f>F239+E239</f>
        <v>90.649999999999991</v>
      </c>
      <c r="H239" s="3">
        <f t="shared" ref="H239" si="42">G239+(G239*$J$4)</f>
        <v>115.44277499999998</v>
      </c>
      <c r="I239" s="3">
        <v>0.8</v>
      </c>
      <c r="J239" s="107">
        <f>I239*H239</f>
        <v>92.354219999999998</v>
      </c>
    </row>
    <row r="240" spans="1:10" s="10" customFormat="1" x14ac:dyDescent="0.2">
      <c r="A240" s="27" t="s">
        <v>83</v>
      </c>
      <c r="B240" s="28" t="s">
        <v>84</v>
      </c>
      <c r="C240" s="6"/>
      <c r="D240" s="7"/>
      <c r="E240" s="3"/>
      <c r="F240" s="3"/>
      <c r="G240" s="3"/>
      <c r="H240" s="3"/>
      <c r="I240" s="3"/>
      <c r="J240" s="35">
        <f>J241</f>
        <v>280.9341</v>
      </c>
    </row>
    <row r="241" spans="1:27" s="10" customFormat="1" ht="25.5" x14ac:dyDescent="0.2">
      <c r="A241" s="49" t="s">
        <v>86</v>
      </c>
      <c r="B241" s="51" t="s">
        <v>13</v>
      </c>
      <c r="C241" s="6" t="s">
        <v>87</v>
      </c>
      <c r="D241" s="7" t="s">
        <v>85</v>
      </c>
      <c r="E241" s="23">
        <v>174.23</v>
      </c>
      <c r="F241" s="23">
        <v>46.37</v>
      </c>
      <c r="G241" s="23">
        <f>F241+E241</f>
        <v>220.6</v>
      </c>
      <c r="H241" s="3">
        <f t="shared" ref="H241" si="43">G241+(G241*$J$4)</f>
        <v>280.9341</v>
      </c>
      <c r="I241" s="3">
        <v>1</v>
      </c>
      <c r="J241" s="107">
        <f>I241*H241</f>
        <v>280.9341</v>
      </c>
    </row>
    <row r="242" spans="1:27" s="10" customFormat="1" x14ac:dyDescent="0.2">
      <c r="A242" s="27" t="s">
        <v>102</v>
      </c>
      <c r="B242" s="28" t="s">
        <v>103</v>
      </c>
      <c r="C242" s="6"/>
      <c r="D242" s="7"/>
      <c r="E242" s="3"/>
      <c r="F242" s="3"/>
      <c r="G242" s="3"/>
      <c r="H242" s="3"/>
      <c r="I242" s="3"/>
      <c r="J242" s="35">
        <f>SUM(J243:J244)</f>
        <v>231.16877640000004</v>
      </c>
    </row>
    <row r="243" spans="1:27" s="10" customFormat="1" ht="25.5" x14ac:dyDescent="0.2">
      <c r="A243" s="49" t="s">
        <v>101</v>
      </c>
      <c r="B243" s="51" t="s">
        <v>13</v>
      </c>
      <c r="C243" s="6" t="s">
        <v>106</v>
      </c>
      <c r="D243" s="7" t="s">
        <v>16</v>
      </c>
      <c r="E243" s="23">
        <v>7.16</v>
      </c>
      <c r="F243" s="23">
        <v>5.58</v>
      </c>
      <c r="G243" s="23">
        <f t="shared" ref="G243:G244" si="44">F243+E243</f>
        <v>12.74</v>
      </c>
      <c r="H243" s="3">
        <f t="shared" ref="H243:H248" si="45">G243+(G243*$J$4)</f>
        <v>16.22439</v>
      </c>
      <c r="I243" s="3">
        <v>3.61</v>
      </c>
      <c r="J243" s="107">
        <f>I243*H243</f>
        <v>58.570047899999999</v>
      </c>
    </row>
    <row r="244" spans="1:27" s="10" customFormat="1" ht="25.5" x14ac:dyDescent="0.2">
      <c r="A244" s="49" t="s">
        <v>197</v>
      </c>
      <c r="B244" s="51" t="s">
        <v>13</v>
      </c>
      <c r="C244" s="6" t="s">
        <v>198</v>
      </c>
      <c r="D244" s="7" t="s">
        <v>16</v>
      </c>
      <c r="E244" s="23">
        <v>31.05</v>
      </c>
      <c r="F244" s="23">
        <v>5.58</v>
      </c>
      <c r="G244" s="23">
        <f t="shared" si="44"/>
        <v>36.630000000000003</v>
      </c>
      <c r="H244" s="3">
        <f t="shared" si="45"/>
        <v>46.648305000000008</v>
      </c>
      <c r="I244" s="3">
        <v>3.7</v>
      </c>
      <c r="J244" s="107">
        <f>I244*H244</f>
        <v>172.59872850000005</v>
      </c>
    </row>
    <row r="245" spans="1:27" s="10" customFormat="1" x14ac:dyDescent="0.2">
      <c r="A245" s="27" t="s">
        <v>88</v>
      </c>
      <c r="B245" s="28" t="s">
        <v>89</v>
      </c>
      <c r="C245" s="6"/>
      <c r="D245" s="7"/>
      <c r="E245" s="3"/>
      <c r="F245" s="3"/>
      <c r="G245" s="3"/>
      <c r="H245" s="3"/>
      <c r="I245" s="3"/>
      <c r="J245" s="35">
        <f>SUM(J246:J248)</f>
        <v>1561.9764037499999</v>
      </c>
    </row>
    <row r="246" spans="1:27" s="10" customFormat="1" x14ac:dyDescent="0.2">
      <c r="A246" s="49" t="s">
        <v>90</v>
      </c>
      <c r="B246" s="51" t="s">
        <v>13</v>
      </c>
      <c r="C246" s="6" t="s">
        <v>91</v>
      </c>
      <c r="D246" s="7" t="s">
        <v>22</v>
      </c>
      <c r="E246" s="23">
        <v>19.97</v>
      </c>
      <c r="F246" s="23">
        <v>15.71</v>
      </c>
      <c r="G246" s="23">
        <f t="shared" ref="G246:G248" si="46">F246+E246</f>
        <v>35.68</v>
      </c>
      <c r="H246" s="3">
        <f t="shared" si="45"/>
        <v>45.438479999999998</v>
      </c>
      <c r="I246" s="3">
        <v>2</v>
      </c>
      <c r="J246" s="107">
        <f>I246*H246</f>
        <v>90.876959999999997</v>
      </c>
    </row>
    <row r="247" spans="1:27" s="10" customFormat="1" x14ac:dyDescent="0.2">
      <c r="A247" s="49" t="s">
        <v>104</v>
      </c>
      <c r="B247" s="51" t="s">
        <v>13</v>
      </c>
      <c r="C247" s="6" t="s">
        <v>105</v>
      </c>
      <c r="D247" s="7" t="s">
        <v>16</v>
      </c>
      <c r="E247" s="23">
        <v>6.48</v>
      </c>
      <c r="F247" s="23">
        <v>13.45</v>
      </c>
      <c r="G247" s="23">
        <f t="shared" si="46"/>
        <v>19.93</v>
      </c>
      <c r="H247" s="3">
        <f t="shared" si="45"/>
        <v>25.380855</v>
      </c>
      <c r="I247" s="3">
        <v>46.25</v>
      </c>
      <c r="J247" s="107">
        <f>I247*H247</f>
        <v>1173.8645437499999</v>
      </c>
    </row>
    <row r="248" spans="1:27" s="10" customFormat="1" x14ac:dyDescent="0.2">
      <c r="A248" s="49" t="s">
        <v>92</v>
      </c>
      <c r="B248" s="51" t="s">
        <v>13</v>
      </c>
      <c r="C248" s="6" t="s">
        <v>93</v>
      </c>
      <c r="D248" s="7" t="s">
        <v>16</v>
      </c>
      <c r="E248" s="23">
        <v>12.27</v>
      </c>
      <c r="F248" s="23">
        <v>18.850000000000001</v>
      </c>
      <c r="G248" s="23">
        <f t="shared" si="46"/>
        <v>31.12</v>
      </c>
      <c r="H248" s="3">
        <f t="shared" si="45"/>
        <v>39.631320000000002</v>
      </c>
      <c r="I248" s="3">
        <v>7.5</v>
      </c>
      <c r="J248" s="107">
        <f>I248*H248</f>
        <v>297.23490000000004</v>
      </c>
    </row>
    <row r="249" spans="1:27" s="10" customFormat="1" x14ac:dyDescent="0.2">
      <c r="A249" s="27"/>
      <c r="B249" s="28" t="s">
        <v>199</v>
      </c>
      <c r="C249" s="6"/>
      <c r="D249" s="7"/>
      <c r="E249" s="3"/>
      <c r="F249" s="3"/>
      <c r="G249" s="3"/>
      <c r="H249" s="3"/>
      <c r="I249" s="3"/>
      <c r="J249" s="35">
        <f>J250</f>
        <v>617.40553499999999</v>
      </c>
    </row>
    <row r="250" spans="1:27" s="10" customFormat="1" x14ac:dyDescent="0.2">
      <c r="A250" s="4"/>
      <c r="B250" s="5" t="s">
        <v>200</v>
      </c>
      <c r="C250" s="6" t="s">
        <v>118</v>
      </c>
      <c r="D250" s="7" t="s">
        <v>119</v>
      </c>
      <c r="E250" s="23"/>
      <c r="F250" s="23"/>
      <c r="G250" s="23">
        <v>484.81</v>
      </c>
      <c r="H250" s="3">
        <f t="shared" ref="H250" si="47">G250+(G250*$J$4)</f>
        <v>617.40553499999999</v>
      </c>
      <c r="I250" s="3">
        <v>1</v>
      </c>
      <c r="J250" s="107">
        <f>I250*H250</f>
        <v>617.40553499999999</v>
      </c>
    </row>
    <row r="251" spans="1:27" s="10" customFormat="1" x14ac:dyDescent="0.2">
      <c r="A251" s="27" t="s">
        <v>94</v>
      </c>
      <c r="B251" s="28" t="s">
        <v>95</v>
      </c>
      <c r="C251" s="6"/>
      <c r="D251" s="7"/>
      <c r="E251" s="3"/>
      <c r="F251" s="3"/>
      <c r="G251" s="3"/>
      <c r="H251" s="3"/>
      <c r="I251" s="3"/>
      <c r="J251" s="35">
        <f>J252</f>
        <v>124.2936</v>
      </c>
    </row>
    <row r="252" spans="1:27" s="10" customFormat="1" x14ac:dyDescent="0.2">
      <c r="A252" s="49" t="s">
        <v>96</v>
      </c>
      <c r="B252" s="51" t="s">
        <v>13</v>
      </c>
      <c r="C252" s="6" t="s">
        <v>97</v>
      </c>
      <c r="D252" s="7" t="s">
        <v>16</v>
      </c>
      <c r="E252" s="23"/>
      <c r="F252" s="23">
        <v>9.76</v>
      </c>
      <c r="G252" s="23">
        <f>F252+E252</f>
        <v>9.76</v>
      </c>
      <c r="H252" s="3">
        <f t="shared" ref="H252" si="48">G252+(G252*$J$4)</f>
        <v>12.429359999999999</v>
      </c>
      <c r="I252" s="3">
        <v>10</v>
      </c>
      <c r="J252" s="107">
        <f>I252*H252</f>
        <v>124.2936</v>
      </c>
    </row>
    <row r="253" spans="1:27" s="10" customFormat="1" ht="16.5" x14ac:dyDescent="0.3">
      <c r="A253" s="85" t="s">
        <v>285</v>
      </c>
      <c r="B253" s="86"/>
      <c r="C253" s="86"/>
      <c r="D253" s="86"/>
      <c r="E253" s="86"/>
      <c r="F253" s="86"/>
      <c r="G253" s="86"/>
      <c r="H253" s="86"/>
      <c r="I253" s="86"/>
      <c r="J253" s="109">
        <f>J251+J245+J240+J238+J236+J234+J229+J223+J220+J218+J214+J210+J204+J201+J197+J194+J192+J189+J185+J242+J249+J232+J212</f>
        <v>18086.471225145004</v>
      </c>
      <c r="K253" s="24"/>
      <c r="L253" s="25"/>
    </row>
    <row r="254" spans="1:27" s="52" customFormat="1" ht="16.5" x14ac:dyDescent="0.3">
      <c r="A254" s="53" t="s">
        <v>301</v>
      </c>
      <c r="B254" s="54"/>
      <c r="C254" s="54"/>
      <c r="D254" s="54"/>
      <c r="E254" s="55"/>
      <c r="F254" s="55"/>
      <c r="G254" s="55"/>
      <c r="H254" s="87" t="s">
        <v>164</v>
      </c>
      <c r="I254" s="87"/>
      <c r="J254" s="88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</row>
    <row r="255" spans="1:27" s="52" customFormat="1" ht="16.5" x14ac:dyDescent="0.3">
      <c r="A255" s="56" t="s">
        <v>235</v>
      </c>
      <c r="B255" s="57"/>
      <c r="C255" s="57"/>
      <c r="D255" s="57"/>
      <c r="E255" s="89"/>
      <c r="F255" s="90"/>
      <c r="G255" s="90"/>
      <c r="H255" s="91"/>
      <c r="I255" s="92" t="s">
        <v>166</v>
      </c>
      <c r="J255" s="93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</row>
    <row r="256" spans="1:27" s="52" customFormat="1" ht="20.25" customHeight="1" x14ac:dyDescent="0.3">
      <c r="A256" s="83" t="s">
        <v>236</v>
      </c>
      <c r="B256" s="84"/>
      <c r="C256" s="84"/>
      <c r="D256" s="84"/>
      <c r="E256" s="84"/>
      <c r="F256" s="84"/>
      <c r="G256" s="84"/>
      <c r="H256" s="84"/>
      <c r="I256" s="94" t="s">
        <v>0</v>
      </c>
      <c r="J256" s="95">
        <v>0.27350000000000002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</row>
    <row r="257" spans="1:10" s="10" customFormat="1" ht="25.5" x14ac:dyDescent="0.2">
      <c r="A257" s="36" t="s">
        <v>1</v>
      </c>
      <c r="B257" s="37" t="s">
        <v>2</v>
      </c>
      <c r="C257" s="37" t="s">
        <v>3</v>
      </c>
      <c r="D257" s="37" t="s">
        <v>4</v>
      </c>
      <c r="E257" s="110" t="s">
        <v>5</v>
      </c>
      <c r="F257" s="110" t="s">
        <v>6</v>
      </c>
      <c r="G257" s="110" t="s">
        <v>7</v>
      </c>
      <c r="H257" s="96" t="s">
        <v>209</v>
      </c>
      <c r="I257" s="110" t="s">
        <v>8</v>
      </c>
      <c r="J257" s="111" t="s">
        <v>9</v>
      </c>
    </row>
    <row r="258" spans="1:10" s="10" customFormat="1" x14ac:dyDescent="0.2">
      <c r="A258" s="27" t="s">
        <v>10</v>
      </c>
      <c r="B258" s="28" t="s">
        <v>11</v>
      </c>
      <c r="C258" s="6"/>
      <c r="D258" s="7"/>
      <c r="E258" s="112"/>
      <c r="F258" s="112"/>
      <c r="G258" s="112"/>
      <c r="H258" s="112"/>
      <c r="I258" s="112"/>
      <c r="J258" s="113">
        <f>SUM(J259:J261)</f>
        <v>1028.5519536000002</v>
      </c>
    </row>
    <row r="259" spans="1:10" s="10" customFormat="1" x14ac:dyDescent="0.2">
      <c r="A259" s="49" t="s">
        <v>12</v>
      </c>
      <c r="B259" s="51" t="s">
        <v>13</v>
      </c>
      <c r="C259" s="6" t="s">
        <v>14</v>
      </c>
      <c r="D259" s="7" t="s">
        <v>15</v>
      </c>
      <c r="E259" s="23">
        <v>476.05</v>
      </c>
      <c r="F259" s="23">
        <v>56.93</v>
      </c>
      <c r="G259" s="23">
        <f>F259+E259</f>
        <v>532.98</v>
      </c>
      <c r="H259" s="23">
        <f>G259+(G259*$J$4)</f>
        <v>678.75003000000004</v>
      </c>
      <c r="I259" s="23">
        <v>1</v>
      </c>
      <c r="J259" s="102">
        <f>I259*H259</f>
        <v>678.75003000000004</v>
      </c>
    </row>
    <row r="260" spans="1:10" s="10" customFormat="1" x14ac:dyDescent="0.2">
      <c r="A260" s="49" t="s">
        <v>17</v>
      </c>
      <c r="B260" s="51" t="s">
        <v>13</v>
      </c>
      <c r="C260" s="6" t="s">
        <v>18</v>
      </c>
      <c r="D260" s="7" t="s">
        <v>19</v>
      </c>
      <c r="E260" s="23">
        <v>6.86</v>
      </c>
      <c r="F260" s="23">
        <v>3.35</v>
      </c>
      <c r="G260" s="23">
        <f t="shared" ref="G260:G323" si="49">F260+E260</f>
        <v>10.210000000000001</v>
      </c>
      <c r="H260" s="23">
        <f>G260+(G260*$J$4)</f>
        <v>13.002435000000002</v>
      </c>
      <c r="I260" s="23">
        <v>6</v>
      </c>
      <c r="J260" s="102">
        <f>I260*H260</f>
        <v>78.014610000000005</v>
      </c>
    </row>
    <row r="261" spans="1:10" s="10" customFormat="1" x14ac:dyDescent="0.2">
      <c r="A261" s="49" t="s">
        <v>168</v>
      </c>
      <c r="B261" s="51" t="s">
        <v>13</v>
      </c>
      <c r="C261" s="6" t="s">
        <v>169</v>
      </c>
      <c r="D261" s="7" t="s">
        <v>16</v>
      </c>
      <c r="E261" s="23">
        <v>6.54</v>
      </c>
      <c r="F261" s="23">
        <v>4.0199999999999996</v>
      </c>
      <c r="G261" s="23">
        <f t="shared" si="49"/>
        <v>10.559999999999999</v>
      </c>
      <c r="H261" s="23">
        <f t="shared" ref="H261:H281" si="50">G261+(G261*$J$4)</f>
        <v>13.448159999999998</v>
      </c>
      <c r="I261" s="23">
        <v>20.21</v>
      </c>
      <c r="J261" s="102">
        <f>I261*H261</f>
        <v>271.78731359999995</v>
      </c>
    </row>
    <row r="262" spans="1:10" s="10" customFormat="1" x14ac:dyDescent="0.2">
      <c r="A262" s="27" t="s">
        <v>23</v>
      </c>
      <c r="B262" s="28" t="s">
        <v>24</v>
      </c>
      <c r="C262" s="6"/>
      <c r="D262" s="7"/>
      <c r="E262" s="23"/>
      <c r="F262" s="23"/>
      <c r="G262" s="23">
        <f t="shared" si="49"/>
        <v>0</v>
      </c>
      <c r="H262" s="23"/>
      <c r="I262" s="23"/>
      <c r="J262" s="101">
        <f>J263</f>
        <v>687.91922999999997</v>
      </c>
    </row>
    <row r="263" spans="1:10" s="10" customFormat="1" ht="25.5" x14ac:dyDescent="0.2">
      <c r="A263" s="49" t="s">
        <v>25</v>
      </c>
      <c r="B263" s="51" t="s">
        <v>13</v>
      </c>
      <c r="C263" s="6" t="s">
        <v>26</v>
      </c>
      <c r="D263" s="7" t="s">
        <v>20</v>
      </c>
      <c r="E263" s="23">
        <v>81.67</v>
      </c>
      <c r="F263" s="23">
        <v>8.36</v>
      </c>
      <c r="G263" s="23">
        <f>F263+E263</f>
        <v>90.03</v>
      </c>
      <c r="H263" s="23">
        <f t="shared" si="50"/>
        <v>114.653205</v>
      </c>
      <c r="I263" s="23">
        <v>6</v>
      </c>
      <c r="J263" s="102">
        <f>I263*H263</f>
        <v>687.91922999999997</v>
      </c>
    </row>
    <row r="264" spans="1:10" s="10" customFormat="1" x14ac:dyDescent="0.2">
      <c r="A264" s="27" t="s">
        <v>27</v>
      </c>
      <c r="B264" s="28" t="s">
        <v>28</v>
      </c>
      <c r="C264" s="6"/>
      <c r="D264" s="7"/>
      <c r="E264" s="23"/>
      <c r="F264" s="23"/>
      <c r="G264" s="23">
        <f t="shared" si="49"/>
        <v>0</v>
      </c>
      <c r="H264" s="23"/>
      <c r="I264" s="23"/>
      <c r="J264" s="101">
        <f>SUM(J265:J266)</f>
        <v>131.21456309999999</v>
      </c>
    </row>
    <row r="265" spans="1:10" s="10" customFormat="1" x14ac:dyDescent="0.2">
      <c r="A265" s="49" t="s">
        <v>29</v>
      </c>
      <c r="B265" s="51" t="s">
        <v>13</v>
      </c>
      <c r="C265" s="6" t="s">
        <v>30</v>
      </c>
      <c r="D265" s="7" t="s">
        <v>20</v>
      </c>
      <c r="E265" s="23"/>
      <c r="F265" s="23">
        <v>41.82</v>
      </c>
      <c r="G265" s="23">
        <f t="shared" si="49"/>
        <v>41.82</v>
      </c>
      <c r="H265" s="23">
        <f t="shared" si="50"/>
        <v>53.257770000000001</v>
      </c>
      <c r="I265" s="23">
        <v>2.19</v>
      </c>
      <c r="J265" s="102">
        <f>I265*H265</f>
        <v>116.6345163</v>
      </c>
    </row>
    <row r="266" spans="1:10" s="10" customFormat="1" x14ac:dyDescent="0.2">
      <c r="A266" s="49" t="s">
        <v>107</v>
      </c>
      <c r="B266" s="51" t="s">
        <v>13</v>
      </c>
      <c r="C266" s="6" t="s">
        <v>108</v>
      </c>
      <c r="D266" s="7" t="s">
        <v>20</v>
      </c>
      <c r="E266" s="23"/>
      <c r="F266" s="23">
        <v>13.01</v>
      </c>
      <c r="G266" s="23">
        <f t="shared" si="49"/>
        <v>13.01</v>
      </c>
      <c r="H266" s="23">
        <f t="shared" si="50"/>
        <v>16.568235000000001</v>
      </c>
      <c r="I266" s="23">
        <v>0.88</v>
      </c>
      <c r="J266" s="102">
        <f>I266*H266</f>
        <v>14.580046800000002</v>
      </c>
    </row>
    <row r="267" spans="1:10" s="10" customFormat="1" x14ac:dyDescent="0.2">
      <c r="A267" s="27" t="s">
        <v>31</v>
      </c>
      <c r="B267" s="28" t="s">
        <v>32</v>
      </c>
      <c r="C267" s="6"/>
      <c r="D267" s="7"/>
      <c r="E267" s="23"/>
      <c r="F267" s="23"/>
      <c r="G267" s="23">
        <f t="shared" si="49"/>
        <v>0</v>
      </c>
      <c r="H267" s="23"/>
      <c r="I267" s="23"/>
      <c r="J267" s="101">
        <f>SUM(J268:J270)</f>
        <v>2227.2857874000001</v>
      </c>
    </row>
    <row r="268" spans="1:10" s="10" customFormat="1" x14ac:dyDescent="0.2">
      <c r="A268" s="49" t="s">
        <v>33</v>
      </c>
      <c r="B268" s="51" t="s">
        <v>13</v>
      </c>
      <c r="C268" s="6" t="s">
        <v>34</v>
      </c>
      <c r="D268" s="7" t="s">
        <v>16</v>
      </c>
      <c r="E268" s="23">
        <v>26.51</v>
      </c>
      <c r="F268" s="23">
        <v>40.18</v>
      </c>
      <c r="G268" s="23">
        <f t="shared" si="49"/>
        <v>66.69</v>
      </c>
      <c r="H268" s="23">
        <f t="shared" si="50"/>
        <v>84.929715000000002</v>
      </c>
      <c r="I268" s="23">
        <v>8.76</v>
      </c>
      <c r="J268" s="102">
        <f>I268*H268</f>
        <v>743.98430340000004</v>
      </c>
    </row>
    <row r="269" spans="1:10" s="10" customFormat="1" x14ac:dyDescent="0.2">
      <c r="A269" s="49" t="s">
        <v>35</v>
      </c>
      <c r="B269" s="51" t="s">
        <v>13</v>
      </c>
      <c r="C269" s="6" t="s">
        <v>36</v>
      </c>
      <c r="D269" s="7" t="s">
        <v>16</v>
      </c>
      <c r="E269" s="23">
        <v>109.74</v>
      </c>
      <c r="F269" s="23">
        <v>46.37</v>
      </c>
      <c r="G269" s="23">
        <f t="shared" si="49"/>
        <v>156.10999999999999</v>
      </c>
      <c r="H269" s="23">
        <f t="shared" si="50"/>
        <v>198.806085</v>
      </c>
      <c r="I269" s="23">
        <v>7.2</v>
      </c>
      <c r="J269" s="102">
        <f>I269*H269</f>
        <v>1431.403812</v>
      </c>
    </row>
    <row r="270" spans="1:10" s="10" customFormat="1" x14ac:dyDescent="0.2">
      <c r="A270" s="49" t="s">
        <v>37</v>
      </c>
      <c r="B270" s="51" t="s">
        <v>13</v>
      </c>
      <c r="C270" s="6" t="s">
        <v>38</v>
      </c>
      <c r="D270" s="7" t="s">
        <v>16</v>
      </c>
      <c r="E270" s="23"/>
      <c r="F270" s="23">
        <v>5.66</v>
      </c>
      <c r="G270" s="23">
        <f>F270+E270</f>
        <v>5.66</v>
      </c>
      <c r="H270" s="23">
        <f t="shared" si="50"/>
        <v>7.2080099999999998</v>
      </c>
      <c r="I270" s="23">
        <v>7.2</v>
      </c>
      <c r="J270" s="102">
        <f>I270*H270</f>
        <v>51.897672</v>
      </c>
    </row>
    <row r="271" spans="1:10" s="10" customFormat="1" x14ac:dyDescent="0.2">
      <c r="A271" s="27" t="s">
        <v>39</v>
      </c>
      <c r="B271" s="28" t="s">
        <v>40</v>
      </c>
      <c r="C271" s="6"/>
      <c r="D271" s="7"/>
      <c r="E271" s="23"/>
      <c r="F271" s="23"/>
      <c r="G271" s="23">
        <f t="shared" si="49"/>
        <v>0</v>
      </c>
      <c r="H271" s="23"/>
      <c r="I271" s="23"/>
      <c r="J271" s="101">
        <f>SUM(J272:J273)</f>
        <v>1931.5767951</v>
      </c>
    </row>
    <row r="272" spans="1:10" s="10" customFormat="1" x14ac:dyDescent="0.2">
      <c r="A272" s="49" t="s">
        <v>41</v>
      </c>
      <c r="B272" s="51" t="s">
        <v>13</v>
      </c>
      <c r="C272" s="6" t="s">
        <v>42</v>
      </c>
      <c r="D272" s="7" t="s">
        <v>43</v>
      </c>
      <c r="E272" s="23">
        <v>9.33</v>
      </c>
      <c r="F272" s="23">
        <v>1.8</v>
      </c>
      <c r="G272" s="23">
        <f t="shared" si="49"/>
        <v>11.13</v>
      </c>
      <c r="H272" s="23">
        <f t="shared" si="50"/>
        <v>14.174055000000001</v>
      </c>
      <c r="I272" s="23">
        <v>102.82</v>
      </c>
      <c r="J272" s="102">
        <f>I272*H272</f>
        <v>1457.3763351</v>
      </c>
    </row>
    <row r="273" spans="1:10" s="10" customFormat="1" x14ac:dyDescent="0.2">
      <c r="A273" s="49" t="s">
        <v>98</v>
      </c>
      <c r="B273" s="51" t="s">
        <v>13</v>
      </c>
      <c r="C273" s="6" t="s">
        <v>172</v>
      </c>
      <c r="D273" s="7" t="s">
        <v>43</v>
      </c>
      <c r="E273" s="23">
        <v>10.199999999999999</v>
      </c>
      <c r="F273" s="23">
        <v>1.8</v>
      </c>
      <c r="G273" s="23">
        <f t="shared" si="49"/>
        <v>12</v>
      </c>
      <c r="H273" s="23">
        <f t="shared" si="50"/>
        <v>15.282</v>
      </c>
      <c r="I273" s="23">
        <v>31.03</v>
      </c>
      <c r="J273" s="102">
        <f>I273*H273</f>
        <v>474.20046000000002</v>
      </c>
    </row>
    <row r="274" spans="1:10" s="10" customFormat="1" x14ac:dyDescent="0.2">
      <c r="A274" s="27" t="s">
        <v>44</v>
      </c>
      <c r="B274" s="28" t="s">
        <v>45</v>
      </c>
      <c r="C274" s="6"/>
      <c r="D274" s="7"/>
      <c r="E274" s="23"/>
      <c r="F274" s="23"/>
      <c r="G274" s="23">
        <f t="shared" si="49"/>
        <v>0</v>
      </c>
      <c r="H274" s="23"/>
      <c r="I274" s="23"/>
      <c r="J274" s="101">
        <f>SUM(J275:J279)</f>
        <v>919.60441065000009</v>
      </c>
    </row>
    <row r="275" spans="1:10" s="10" customFormat="1" x14ac:dyDescent="0.2">
      <c r="A275" s="49" t="s">
        <v>46</v>
      </c>
      <c r="B275" s="51" t="s">
        <v>13</v>
      </c>
      <c r="C275" s="6" t="s">
        <v>47</v>
      </c>
      <c r="D275" s="7" t="s">
        <v>20</v>
      </c>
      <c r="E275" s="23">
        <v>332.31</v>
      </c>
      <c r="F275" s="23">
        <v>83.64</v>
      </c>
      <c r="G275" s="23">
        <f t="shared" si="49"/>
        <v>415.95</v>
      </c>
      <c r="H275" s="23">
        <f t="shared" ref="H275:H276" si="51">G275+(G275*$J$4)</f>
        <v>529.71232499999996</v>
      </c>
      <c r="I275" s="23">
        <v>1.1100000000000001</v>
      </c>
      <c r="J275" s="102">
        <f>I275*H275</f>
        <v>587.98068075000003</v>
      </c>
    </row>
    <row r="276" spans="1:10" s="10" customFormat="1" x14ac:dyDescent="0.2">
      <c r="A276" s="49" t="s">
        <v>99</v>
      </c>
      <c r="B276" s="51" t="s">
        <v>13</v>
      </c>
      <c r="C276" s="6" t="s">
        <v>100</v>
      </c>
      <c r="D276" s="7" t="s">
        <v>20</v>
      </c>
      <c r="E276" s="23">
        <v>220.57</v>
      </c>
      <c r="F276" s="23">
        <v>34.85</v>
      </c>
      <c r="G276" s="23">
        <f t="shared" si="49"/>
        <v>255.42</v>
      </c>
      <c r="H276" s="23">
        <f t="shared" si="51"/>
        <v>325.27737000000002</v>
      </c>
      <c r="I276" s="23">
        <v>0.44</v>
      </c>
      <c r="J276" s="102">
        <f>I276*H276</f>
        <v>143.1220428</v>
      </c>
    </row>
    <row r="277" spans="1:10" s="10" customFormat="1" ht="25.5" x14ac:dyDescent="0.2">
      <c r="A277" s="49" t="s">
        <v>48</v>
      </c>
      <c r="B277" s="51" t="s">
        <v>13</v>
      </c>
      <c r="C277" s="6" t="s">
        <v>49</v>
      </c>
      <c r="D277" s="7" t="s">
        <v>20</v>
      </c>
      <c r="E277" s="23"/>
      <c r="F277" s="23">
        <v>58.79</v>
      </c>
      <c r="G277" s="23">
        <f t="shared" si="49"/>
        <v>58.79</v>
      </c>
      <c r="H277" s="23">
        <f t="shared" si="50"/>
        <v>74.869065000000006</v>
      </c>
      <c r="I277" s="23">
        <v>0.44</v>
      </c>
      <c r="J277" s="102">
        <f>I277*H277</f>
        <v>32.942388600000001</v>
      </c>
    </row>
    <row r="278" spans="1:10" s="10" customFormat="1" x14ac:dyDescent="0.2">
      <c r="A278" s="49" t="s">
        <v>50</v>
      </c>
      <c r="B278" s="51" t="s">
        <v>13</v>
      </c>
      <c r="C278" s="6" t="s">
        <v>51</v>
      </c>
      <c r="D278" s="7" t="s">
        <v>20</v>
      </c>
      <c r="E278" s="23"/>
      <c r="F278" s="23">
        <v>117.58</v>
      </c>
      <c r="G278" s="23">
        <f t="shared" si="49"/>
        <v>117.58</v>
      </c>
      <c r="H278" s="23">
        <f t="shared" si="50"/>
        <v>149.73813000000001</v>
      </c>
      <c r="I278" s="23">
        <v>0.88</v>
      </c>
      <c r="J278" s="102">
        <f>I278*H278</f>
        <v>131.7695544</v>
      </c>
    </row>
    <row r="279" spans="1:10" s="10" customFormat="1" x14ac:dyDescent="0.2">
      <c r="A279" s="49" t="s">
        <v>52</v>
      </c>
      <c r="B279" s="51" t="s">
        <v>13</v>
      </c>
      <c r="C279" s="6" t="s">
        <v>53</v>
      </c>
      <c r="D279" s="7" t="s">
        <v>20</v>
      </c>
      <c r="E279" s="23"/>
      <c r="F279" s="23">
        <v>81.22</v>
      </c>
      <c r="G279" s="23">
        <f t="shared" si="49"/>
        <v>81.22</v>
      </c>
      <c r="H279" s="23">
        <f t="shared" si="50"/>
        <v>103.43367000000001</v>
      </c>
      <c r="I279" s="23">
        <v>0.23</v>
      </c>
      <c r="J279" s="102">
        <f>I279*H279</f>
        <v>23.789744100000004</v>
      </c>
    </row>
    <row r="280" spans="1:10" s="10" customFormat="1" x14ac:dyDescent="0.2">
      <c r="A280" s="27" t="s">
        <v>54</v>
      </c>
      <c r="B280" s="28" t="s">
        <v>55</v>
      </c>
      <c r="C280" s="6"/>
      <c r="D280" s="7"/>
      <c r="E280" s="23"/>
      <c r="F280" s="23"/>
      <c r="G280" s="23">
        <f t="shared" si="49"/>
        <v>0</v>
      </c>
      <c r="H280" s="23"/>
      <c r="I280" s="23"/>
      <c r="J280" s="101">
        <f>J281</f>
        <v>2072.7931724999999</v>
      </c>
    </row>
    <row r="281" spans="1:10" s="10" customFormat="1" x14ac:dyDescent="0.2">
      <c r="A281" s="49" t="s">
        <v>56</v>
      </c>
      <c r="B281" s="51" t="s">
        <v>13</v>
      </c>
      <c r="C281" s="6" t="s">
        <v>57</v>
      </c>
      <c r="D281" s="7" t="s">
        <v>22</v>
      </c>
      <c r="E281" s="23">
        <v>23.27</v>
      </c>
      <c r="F281" s="23">
        <v>33.840000000000003</v>
      </c>
      <c r="G281" s="23">
        <f>F281+E281</f>
        <v>57.11</v>
      </c>
      <c r="H281" s="23">
        <f t="shared" si="50"/>
        <v>72.729585</v>
      </c>
      <c r="I281" s="23">
        <v>28.5</v>
      </c>
      <c r="J281" s="102">
        <f>I281*H281</f>
        <v>2072.7931724999999</v>
      </c>
    </row>
    <row r="282" spans="1:10" s="10" customFormat="1" x14ac:dyDescent="0.2">
      <c r="A282" s="27" t="s">
        <v>173</v>
      </c>
      <c r="B282" s="28" t="s">
        <v>174</v>
      </c>
      <c r="C282" s="6"/>
      <c r="D282" s="7"/>
      <c r="E282" s="23"/>
      <c r="F282" s="23"/>
      <c r="G282" s="23">
        <f t="shared" si="49"/>
        <v>0</v>
      </c>
      <c r="H282" s="23"/>
      <c r="I282" s="23"/>
      <c r="J282" s="101">
        <f>SUM(J283)</f>
        <v>665.27640000000008</v>
      </c>
    </row>
    <row r="283" spans="1:10" s="10" customFormat="1" ht="25.5" x14ac:dyDescent="0.2">
      <c r="A283" s="49" t="s">
        <v>175</v>
      </c>
      <c r="B283" s="51" t="s">
        <v>13</v>
      </c>
      <c r="C283" s="6" t="s">
        <v>176</v>
      </c>
      <c r="D283" s="7" t="s">
        <v>16</v>
      </c>
      <c r="E283" s="23">
        <v>81.98</v>
      </c>
      <c r="F283" s="23">
        <v>22.5</v>
      </c>
      <c r="G283" s="23">
        <f>F283+E283</f>
        <v>104.48</v>
      </c>
      <c r="H283" s="23">
        <f t="shared" ref="H283" si="52">G283+(G283*$J$4)</f>
        <v>133.05528000000001</v>
      </c>
      <c r="I283" s="23">
        <v>5</v>
      </c>
      <c r="J283" s="102">
        <f>I283*H283</f>
        <v>665.27640000000008</v>
      </c>
    </row>
    <row r="284" spans="1:10" s="10" customFormat="1" x14ac:dyDescent="0.2">
      <c r="A284" s="27" t="s">
        <v>58</v>
      </c>
      <c r="B284" s="28" t="s">
        <v>59</v>
      </c>
      <c r="C284" s="6"/>
      <c r="D284" s="7"/>
      <c r="E284" s="23"/>
      <c r="F284" s="23"/>
      <c r="G284" s="23">
        <f t="shared" si="49"/>
        <v>0</v>
      </c>
      <c r="H284" s="23"/>
      <c r="I284" s="23"/>
      <c r="J284" s="101">
        <f>SUM(J285:J287)</f>
        <v>6487.2920322000009</v>
      </c>
    </row>
    <row r="285" spans="1:10" s="10" customFormat="1" x14ac:dyDescent="0.2">
      <c r="A285" s="49" t="s">
        <v>177</v>
      </c>
      <c r="B285" s="7" t="s">
        <v>13</v>
      </c>
      <c r="C285" s="6" t="s">
        <v>178</v>
      </c>
      <c r="D285" s="7" t="s">
        <v>20</v>
      </c>
      <c r="E285" s="112">
        <v>419.74</v>
      </c>
      <c r="F285" s="112">
        <v>256.10000000000002</v>
      </c>
      <c r="G285" s="112">
        <f t="shared" si="49"/>
        <v>675.84</v>
      </c>
      <c r="H285" s="112">
        <f t="shared" ref="H285:H287" si="53">G285+(G285*$J$4)</f>
        <v>860.68224000000009</v>
      </c>
      <c r="I285" s="112">
        <v>0.88</v>
      </c>
      <c r="J285" s="114">
        <f>I285*H285</f>
        <v>757.40037120000011</v>
      </c>
    </row>
    <row r="286" spans="1:10" s="10" customFormat="1" x14ac:dyDescent="0.2">
      <c r="A286" s="49" t="s">
        <v>179</v>
      </c>
      <c r="B286" s="7" t="s">
        <v>13</v>
      </c>
      <c r="C286" s="6" t="s">
        <v>180</v>
      </c>
      <c r="D286" s="7" t="s">
        <v>16</v>
      </c>
      <c r="E286" s="112">
        <v>24.83</v>
      </c>
      <c r="F286" s="112">
        <v>22.64</v>
      </c>
      <c r="G286" s="112">
        <v>47.47</v>
      </c>
      <c r="H286" s="112">
        <f t="shared" si="53"/>
        <v>60.453045000000003</v>
      </c>
      <c r="I286" s="112">
        <v>80.62</v>
      </c>
      <c r="J286" s="114">
        <f>I286*H286</f>
        <v>4873.7244879000009</v>
      </c>
    </row>
    <row r="287" spans="1:10" s="10" customFormat="1" x14ac:dyDescent="0.2">
      <c r="A287" s="49" t="s">
        <v>60</v>
      </c>
      <c r="B287" s="7" t="s">
        <v>13</v>
      </c>
      <c r="C287" s="6" t="s">
        <v>181</v>
      </c>
      <c r="D287" s="7" t="s">
        <v>20</v>
      </c>
      <c r="E287" s="112">
        <v>877</v>
      </c>
      <c r="F287" s="112">
        <v>584.51</v>
      </c>
      <c r="G287" s="112">
        <f t="shared" ref="G287" si="54">F287+E287</f>
        <v>1461.51</v>
      </c>
      <c r="H287" s="112">
        <f t="shared" si="53"/>
        <v>1861.2329850000001</v>
      </c>
      <c r="I287" s="112">
        <v>0.46</v>
      </c>
      <c r="J287" s="114">
        <f>I287*H287</f>
        <v>856.16717310000013</v>
      </c>
    </row>
    <row r="288" spans="1:10" s="10" customFormat="1" x14ac:dyDescent="0.2">
      <c r="A288" s="27" t="s">
        <v>182</v>
      </c>
      <c r="B288" s="28" t="s">
        <v>183</v>
      </c>
      <c r="C288" s="6"/>
      <c r="D288" s="7"/>
      <c r="E288" s="23"/>
      <c r="F288" s="23"/>
      <c r="G288" s="23">
        <f t="shared" si="49"/>
        <v>0</v>
      </c>
      <c r="H288" s="23"/>
      <c r="I288" s="23"/>
      <c r="J288" s="101">
        <f>J289</f>
        <v>4335.70267728</v>
      </c>
    </row>
    <row r="289" spans="1:18" s="10" customFormat="1" x14ac:dyDescent="0.2">
      <c r="A289" s="49" t="s">
        <v>184</v>
      </c>
      <c r="B289" s="7" t="s">
        <v>13</v>
      </c>
      <c r="C289" s="6" t="s">
        <v>185</v>
      </c>
      <c r="D289" s="7" t="s">
        <v>16</v>
      </c>
      <c r="E289" s="112">
        <v>69.400000000000006</v>
      </c>
      <c r="F289" s="112">
        <v>38.64</v>
      </c>
      <c r="G289" s="112">
        <f t="shared" si="49"/>
        <v>108.04</v>
      </c>
      <c r="H289" s="112">
        <f t="shared" ref="H289" si="55">G289+(G289*$J$4)</f>
        <v>137.58894000000001</v>
      </c>
      <c r="I289" s="112">
        <f>24.24*1.3</f>
        <v>31.512</v>
      </c>
      <c r="J289" s="114">
        <f>I289*H289</f>
        <v>4335.70267728</v>
      </c>
    </row>
    <row r="290" spans="1:18" s="10" customFormat="1" x14ac:dyDescent="0.2">
      <c r="A290" s="27" t="s">
        <v>61</v>
      </c>
      <c r="B290" s="28" t="s">
        <v>62</v>
      </c>
      <c r="C290" s="6"/>
      <c r="D290" s="7"/>
      <c r="E290" s="23"/>
      <c r="F290" s="23"/>
      <c r="G290" s="23">
        <f t="shared" si="49"/>
        <v>0</v>
      </c>
      <c r="H290" s="23"/>
      <c r="I290" s="23"/>
      <c r="J290" s="101">
        <f>SUM(J291:J292)</f>
        <v>3680.9511944399992</v>
      </c>
    </row>
    <row r="291" spans="1:18" s="10" customFormat="1" x14ac:dyDescent="0.2">
      <c r="A291" s="49" t="s">
        <v>186</v>
      </c>
      <c r="B291" s="7" t="s">
        <v>13</v>
      </c>
      <c r="C291" s="6" t="s">
        <v>187</v>
      </c>
      <c r="D291" s="7" t="s">
        <v>16</v>
      </c>
      <c r="E291" s="112">
        <v>44.64</v>
      </c>
      <c r="F291" s="112">
        <v>22.43</v>
      </c>
      <c r="G291" s="112">
        <f t="shared" si="49"/>
        <v>67.069999999999993</v>
      </c>
      <c r="H291" s="112">
        <f>G291+(G291*$J$4)</f>
        <v>85.413644999999988</v>
      </c>
      <c r="I291" s="112">
        <f>I289</f>
        <v>31.512</v>
      </c>
      <c r="J291" s="114">
        <f>I291*H291</f>
        <v>2691.5547812399996</v>
      </c>
    </row>
    <row r="292" spans="1:18" s="10" customFormat="1" x14ac:dyDescent="0.2">
      <c r="A292" s="49" t="s">
        <v>139</v>
      </c>
      <c r="B292" s="7" t="s">
        <v>13</v>
      </c>
      <c r="C292" s="6" t="s">
        <v>140</v>
      </c>
      <c r="D292" s="7" t="s">
        <v>22</v>
      </c>
      <c r="E292" s="112">
        <v>43.07</v>
      </c>
      <c r="F292" s="112">
        <v>37.69</v>
      </c>
      <c r="G292" s="112">
        <f t="shared" si="49"/>
        <v>80.759999999999991</v>
      </c>
      <c r="H292" s="112">
        <f t="shared" ref="H292" si="56">G292+(G292*$J$4)</f>
        <v>102.84786</v>
      </c>
      <c r="I292" s="112">
        <v>9.6199999999999992</v>
      </c>
      <c r="J292" s="114">
        <f>I292*H292</f>
        <v>989.39641319999987</v>
      </c>
    </row>
    <row r="293" spans="1:18" s="10" customFormat="1" x14ac:dyDescent="0.2">
      <c r="A293" s="27" t="s">
        <v>63</v>
      </c>
      <c r="B293" s="28" t="s">
        <v>64</v>
      </c>
      <c r="C293" s="6"/>
      <c r="D293" s="7"/>
      <c r="E293" s="23"/>
      <c r="F293" s="23"/>
      <c r="G293" s="23">
        <f t="shared" si="49"/>
        <v>0</v>
      </c>
      <c r="H293" s="23"/>
      <c r="I293" s="23"/>
      <c r="J293" s="101">
        <f>SUM(J294:J299)</f>
        <v>3595.6908278999999</v>
      </c>
    </row>
    <row r="294" spans="1:18" s="10" customFormat="1" x14ac:dyDescent="0.2">
      <c r="A294" s="49" t="s">
        <v>65</v>
      </c>
      <c r="B294" s="7" t="s">
        <v>13</v>
      </c>
      <c r="C294" s="6" t="s">
        <v>66</v>
      </c>
      <c r="D294" s="7" t="s">
        <v>20</v>
      </c>
      <c r="E294" s="112">
        <v>284.85000000000002</v>
      </c>
      <c r="F294" s="112">
        <v>220.31</v>
      </c>
      <c r="G294" s="112">
        <f t="shared" si="49"/>
        <v>505.16</v>
      </c>
      <c r="H294" s="112">
        <f t="shared" ref="H294:H302" si="57">G294+(G294*$J$4)</f>
        <v>643.32126000000005</v>
      </c>
      <c r="I294" s="112">
        <v>0.87</v>
      </c>
      <c r="J294" s="114">
        <f>I294*H294</f>
        <v>559.68949620000001</v>
      </c>
    </row>
    <row r="295" spans="1:18" s="10" customFormat="1" x14ac:dyDescent="0.2">
      <c r="A295" s="49" t="s">
        <v>67</v>
      </c>
      <c r="B295" s="7" t="s">
        <v>13</v>
      </c>
      <c r="C295" s="6" t="s">
        <v>68</v>
      </c>
      <c r="D295" s="7" t="s">
        <v>16</v>
      </c>
      <c r="E295" s="112">
        <v>2.87</v>
      </c>
      <c r="F295" s="112">
        <v>17.149999999999999</v>
      </c>
      <c r="G295" s="112">
        <f t="shared" si="49"/>
        <v>20.02</v>
      </c>
      <c r="H295" s="112">
        <f t="shared" si="57"/>
        <v>25.495470000000001</v>
      </c>
      <c r="I295" s="112">
        <v>17.399999999999999</v>
      </c>
      <c r="J295" s="114">
        <f>I295*H295</f>
        <v>443.62117799999999</v>
      </c>
    </row>
    <row r="296" spans="1:18" s="10" customFormat="1" x14ac:dyDescent="0.2">
      <c r="A296" s="49" t="s">
        <v>69</v>
      </c>
      <c r="B296" s="7" t="s">
        <v>13</v>
      </c>
      <c r="C296" s="6" t="s">
        <v>70</v>
      </c>
      <c r="D296" s="7" t="s">
        <v>16</v>
      </c>
      <c r="E296" s="112">
        <v>1.78</v>
      </c>
      <c r="F296" s="112">
        <v>3.27</v>
      </c>
      <c r="G296" s="112">
        <f t="shared" si="49"/>
        <v>5.05</v>
      </c>
      <c r="H296" s="112">
        <f>G296+(G296*$J$4)</f>
        <v>6.4311749999999996</v>
      </c>
      <c r="I296" s="112">
        <f>70.35+51.53+5</f>
        <v>126.88</v>
      </c>
      <c r="J296" s="114">
        <f t="shared" ref="J294:J299" si="58">I296*H296</f>
        <v>815.98748399999988</v>
      </c>
    </row>
    <row r="297" spans="1:18" s="10" customFormat="1" x14ac:dyDescent="0.2">
      <c r="A297" s="49" t="s">
        <v>237</v>
      </c>
      <c r="B297" s="7" t="s">
        <v>13</v>
      </c>
      <c r="C297" s="6" t="s">
        <v>238</v>
      </c>
      <c r="D297" s="7" t="s">
        <v>16</v>
      </c>
      <c r="E297" s="23">
        <v>6.67</v>
      </c>
      <c r="F297" s="23">
        <v>8.9700000000000006</v>
      </c>
      <c r="G297" s="112">
        <f t="shared" si="49"/>
        <v>15.64</v>
      </c>
      <c r="H297" s="112">
        <f>G297+(G297*$J$4)</f>
        <v>19.917540000000002</v>
      </c>
      <c r="I297" s="112">
        <v>14.08</v>
      </c>
      <c r="J297" s="114">
        <f>I297*H297</f>
        <v>280.43896320000005</v>
      </c>
      <c r="O297" s="26"/>
      <c r="P297" s="26"/>
      <c r="Q297" s="26"/>
      <c r="R297" s="8"/>
    </row>
    <row r="298" spans="1:18" s="10" customFormat="1" x14ac:dyDescent="0.2">
      <c r="A298" s="49" t="s">
        <v>71</v>
      </c>
      <c r="B298" s="7" t="s">
        <v>13</v>
      </c>
      <c r="C298" s="6" t="s">
        <v>72</v>
      </c>
      <c r="D298" s="7" t="s">
        <v>16</v>
      </c>
      <c r="E298" s="23">
        <v>1.38</v>
      </c>
      <c r="F298" s="23">
        <v>7.73</v>
      </c>
      <c r="G298" s="112">
        <f>F298+E298</f>
        <v>9.11</v>
      </c>
      <c r="H298" s="112">
        <f>G298+(G298*$J$4)</f>
        <v>11.601585</v>
      </c>
      <c r="I298" s="112">
        <f>I296-I297</f>
        <v>112.8</v>
      </c>
      <c r="J298" s="114">
        <f>I298*H298</f>
        <v>1308.658788</v>
      </c>
    </row>
    <row r="299" spans="1:18" s="10" customFormat="1" x14ac:dyDescent="0.2">
      <c r="A299" s="49" t="s">
        <v>188</v>
      </c>
      <c r="B299" s="7" t="s">
        <v>13</v>
      </c>
      <c r="C299" s="6" t="s">
        <v>189</v>
      </c>
      <c r="D299" s="7" t="s">
        <v>16</v>
      </c>
      <c r="E299" s="23">
        <v>7.11</v>
      </c>
      <c r="F299" s="23">
        <v>17</v>
      </c>
      <c r="G299" s="112">
        <v>24.11</v>
      </c>
      <c r="H299" s="112">
        <f t="shared" si="57"/>
        <v>30.704084999999999</v>
      </c>
      <c r="I299" s="112">
        <v>6.1</v>
      </c>
      <c r="J299" s="114">
        <f>I299*H299</f>
        <v>187.29491849999999</v>
      </c>
    </row>
    <row r="300" spans="1:18" s="10" customFormat="1" x14ac:dyDescent="0.2">
      <c r="A300" s="27" t="s">
        <v>73</v>
      </c>
      <c r="B300" s="28" t="s">
        <v>74</v>
      </c>
      <c r="C300" s="6"/>
      <c r="D300" s="7"/>
      <c r="E300" s="23"/>
      <c r="F300" s="23"/>
      <c r="G300" s="23">
        <f t="shared" si="49"/>
        <v>0</v>
      </c>
      <c r="H300" s="23"/>
      <c r="I300" s="23"/>
      <c r="J300" s="101">
        <f>SUM(J301:J303)</f>
        <v>2196.7329942000001</v>
      </c>
    </row>
    <row r="301" spans="1:18" s="10" customFormat="1" ht="38.25" x14ac:dyDescent="0.2">
      <c r="A301" s="49" t="s">
        <v>111</v>
      </c>
      <c r="B301" s="7" t="s">
        <v>13</v>
      </c>
      <c r="C301" s="6" t="s">
        <v>112</v>
      </c>
      <c r="D301" s="7" t="s">
        <v>16</v>
      </c>
      <c r="E301" s="112">
        <v>22.71</v>
      </c>
      <c r="F301" s="112">
        <v>10.54</v>
      </c>
      <c r="G301" s="112">
        <f t="shared" si="49"/>
        <v>33.25</v>
      </c>
      <c r="H301" s="112">
        <f t="shared" si="57"/>
        <v>42.343874999999997</v>
      </c>
      <c r="I301" s="112">
        <f>I295</f>
        <v>17.399999999999999</v>
      </c>
      <c r="J301" s="114">
        <f>I301*H301</f>
        <v>736.78342499999985</v>
      </c>
    </row>
    <row r="302" spans="1:18" s="10" customFormat="1" ht="38.25" x14ac:dyDescent="0.2">
      <c r="A302" s="49" t="s">
        <v>190</v>
      </c>
      <c r="B302" s="7" t="s">
        <v>13</v>
      </c>
      <c r="C302" s="6" t="s">
        <v>191</v>
      </c>
      <c r="D302" s="7" t="s">
        <v>22</v>
      </c>
      <c r="E302" s="112">
        <v>3.74</v>
      </c>
      <c r="F302" s="112">
        <v>0.85</v>
      </c>
      <c r="G302" s="112">
        <f t="shared" si="49"/>
        <v>4.59</v>
      </c>
      <c r="H302" s="112">
        <f t="shared" si="57"/>
        <v>5.8453650000000001</v>
      </c>
      <c r="I302" s="112">
        <v>13.04</v>
      </c>
      <c r="J302" s="114">
        <f>I302*H302</f>
        <v>76.223559600000002</v>
      </c>
    </row>
    <row r="303" spans="1:18" s="10" customFormat="1" ht="25.5" x14ac:dyDescent="0.2">
      <c r="A303" s="49" t="s">
        <v>141</v>
      </c>
      <c r="B303" s="7" t="s">
        <v>13</v>
      </c>
      <c r="C303" s="6" t="s">
        <v>142</v>
      </c>
      <c r="D303" s="7" t="s">
        <v>16</v>
      </c>
      <c r="E303" s="112">
        <v>61.41</v>
      </c>
      <c r="F303" s="112">
        <v>15.76</v>
      </c>
      <c r="G303" s="112">
        <f>F303+E303</f>
        <v>77.17</v>
      </c>
      <c r="H303" s="112">
        <f>G303+(G303*$J$4)</f>
        <v>98.275995000000009</v>
      </c>
      <c r="I303" s="112">
        <f>I297</f>
        <v>14.08</v>
      </c>
      <c r="J303" s="114">
        <f>I303*H303</f>
        <v>1383.7260096000002</v>
      </c>
    </row>
    <row r="304" spans="1:18" s="10" customFormat="1" x14ac:dyDescent="0.2">
      <c r="A304" s="27">
        <v>19</v>
      </c>
      <c r="B304" s="28" t="s">
        <v>192</v>
      </c>
      <c r="C304" s="6"/>
      <c r="D304" s="7"/>
      <c r="E304" s="23"/>
      <c r="F304" s="23"/>
      <c r="G304" s="23">
        <f t="shared" ref="G304:G305" si="59">F304+E304</f>
        <v>0</v>
      </c>
      <c r="H304" s="23"/>
      <c r="I304" s="23"/>
      <c r="J304" s="101">
        <f>J305</f>
        <v>136.29633749999999</v>
      </c>
    </row>
    <row r="305" spans="1:10" s="10" customFormat="1" ht="25.5" x14ac:dyDescent="0.2">
      <c r="A305" s="49" t="s">
        <v>109</v>
      </c>
      <c r="B305" s="7" t="s">
        <v>13</v>
      </c>
      <c r="C305" s="6" t="s">
        <v>110</v>
      </c>
      <c r="D305" s="7" t="s">
        <v>22</v>
      </c>
      <c r="E305" s="112">
        <v>56.42</v>
      </c>
      <c r="F305" s="112">
        <v>14.93</v>
      </c>
      <c r="G305" s="112">
        <f t="shared" si="59"/>
        <v>71.349999999999994</v>
      </c>
      <c r="H305" s="112">
        <f>G305+(G305*$J$4)</f>
        <v>90.86422499999999</v>
      </c>
      <c r="I305" s="112">
        <v>1.5</v>
      </c>
      <c r="J305" s="114">
        <f>I305*H305</f>
        <v>136.29633749999999</v>
      </c>
    </row>
    <row r="306" spans="1:10" s="10" customFormat="1" x14ac:dyDescent="0.2">
      <c r="A306" s="27" t="s">
        <v>113</v>
      </c>
      <c r="B306" s="28" t="s">
        <v>114</v>
      </c>
      <c r="C306" s="6"/>
      <c r="D306" s="7"/>
      <c r="E306" s="23"/>
      <c r="F306" s="23"/>
      <c r="G306" s="23">
        <f t="shared" si="49"/>
        <v>0</v>
      </c>
      <c r="H306" s="23"/>
      <c r="I306" s="23"/>
      <c r="J306" s="101">
        <f>J307</f>
        <v>971.62955999999997</v>
      </c>
    </row>
    <row r="307" spans="1:10" s="10" customFormat="1" x14ac:dyDescent="0.2">
      <c r="A307" s="49" t="s">
        <v>115</v>
      </c>
      <c r="B307" s="51" t="s">
        <v>13</v>
      </c>
      <c r="C307" s="6" t="s">
        <v>116</v>
      </c>
      <c r="D307" s="7" t="s">
        <v>16</v>
      </c>
      <c r="E307" s="23">
        <v>57.8</v>
      </c>
      <c r="F307" s="23"/>
      <c r="G307" s="23">
        <f>F307+E307</f>
        <v>57.8</v>
      </c>
      <c r="H307" s="23">
        <f t="shared" ref="H307" si="60">G307+(G307*$J$4)</f>
        <v>73.6083</v>
      </c>
      <c r="I307" s="23">
        <v>13.2</v>
      </c>
      <c r="J307" s="102">
        <f>I307*H307</f>
        <v>971.62955999999997</v>
      </c>
    </row>
    <row r="308" spans="1:10" s="10" customFormat="1" x14ac:dyDescent="0.2">
      <c r="A308" s="27" t="s">
        <v>75</v>
      </c>
      <c r="B308" s="28" t="s">
        <v>76</v>
      </c>
      <c r="C308" s="6"/>
      <c r="D308" s="7"/>
      <c r="E308" s="23"/>
      <c r="F308" s="23"/>
      <c r="G308" s="23">
        <f t="shared" si="49"/>
        <v>0</v>
      </c>
      <c r="H308" s="23"/>
      <c r="I308" s="23"/>
      <c r="J308" s="101">
        <f>SUM(J309:J310)</f>
        <v>983.91883500000006</v>
      </c>
    </row>
    <row r="309" spans="1:10" s="10" customFormat="1" ht="25.5" x14ac:dyDescent="0.2">
      <c r="A309" s="49" t="s">
        <v>193</v>
      </c>
      <c r="B309" s="51" t="s">
        <v>13</v>
      </c>
      <c r="C309" s="6" t="s">
        <v>194</v>
      </c>
      <c r="D309" s="7" t="s">
        <v>21</v>
      </c>
      <c r="E309" s="23">
        <v>301.48</v>
      </c>
      <c r="F309" s="23">
        <v>86.55</v>
      </c>
      <c r="G309" s="23">
        <f t="shared" si="49"/>
        <v>388.03000000000003</v>
      </c>
      <c r="H309" s="23">
        <f>G309+(G309*$J$4)</f>
        <v>494.15620500000006</v>
      </c>
      <c r="I309" s="23">
        <v>1</v>
      </c>
      <c r="J309" s="102">
        <f>I309*H309</f>
        <v>494.15620500000006</v>
      </c>
    </row>
    <row r="310" spans="1:10" s="10" customFormat="1" ht="25.5" x14ac:dyDescent="0.2">
      <c r="A310" s="49" t="s">
        <v>143</v>
      </c>
      <c r="B310" s="51" t="s">
        <v>13</v>
      </c>
      <c r="C310" s="6" t="s">
        <v>144</v>
      </c>
      <c r="D310" s="7" t="s">
        <v>21</v>
      </c>
      <c r="E310" s="23">
        <v>298.02999999999997</v>
      </c>
      <c r="F310" s="23">
        <v>86.55</v>
      </c>
      <c r="G310" s="23">
        <f t="shared" si="49"/>
        <v>384.58</v>
      </c>
      <c r="H310" s="23">
        <f>G310+(G310*$J$4)</f>
        <v>489.76263</v>
      </c>
      <c r="I310" s="23">
        <v>1</v>
      </c>
      <c r="J310" s="102">
        <f>I310*H310</f>
        <v>489.76263</v>
      </c>
    </row>
    <row r="311" spans="1:10" s="10" customFormat="1" x14ac:dyDescent="0.2">
      <c r="A311" s="27" t="s">
        <v>77</v>
      </c>
      <c r="B311" s="28" t="s">
        <v>78</v>
      </c>
      <c r="C311" s="6"/>
      <c r="D311" s="7"/>
      <c r="E311" s="23"/>
      <c r="F311" s="23"/>
      <c r="G311" s="23">
        <f t="shared" si="49"/>
        <v>0</v>
      </c>
      <c r="H311" s="23"/>
      <c r="I311" s="23"/>
      <c r="J311" s="101">
        <f>+J313+J312</f>
        <v>1398.0516111000002</v>
      </c>
    </row>
    <row r="312" spans="1:10" s="10" customFormat="1" x14ac:dyDescent="0.2">
      <c r="A312" s="49" t="s">
        <v>239</v>
      </c>
      <c r="B312" s="51" t="s">
        <v>13</v>
      </c>
      <c r="C312" s="6" t="s">
        <v>240</v>
      </c>
      <c r="D312" s="7" t="s">
        <v>16</v>
      </c>
      <c r="E312" s="23">
        <v>800.75</v>
      </c>
      <c r="F312" s="23">
        <v>19.62</v>
      </c>
      <c r="G312" s="23">
        <f>F312+E312</f>
        <v>820.37</v>
      </c>
      <c r="H312" s="23">
        <f>G312+(G312*$J$4)</f>
        <v>1044.7411950000001</v>
      </c>
      <c r="I312" s="23">
        <v>0.48</v>
      </c>
      <c r="J312" s="102">
        <f>I312*H312</f>
        <v>501.47577360000002</v>
      </c>
    </row>
    <row r="313" spans="1:10" s="10" customFormat="1" x14ac:dyDescent="0.2">
      <c r="A313" s="49" t="s">
        <v>195</v>
      </c>
      <c r="B313" s="51" t="s">
        <v>13</v>
      </c>
      <c r="C313" s="6" t="s">
        <v>196</v>
      </c>
      <c r="D313" s="7" t="s">
        <v>16</v>
      </c>
      <c r="E313" s="23">
        <v>449.73</v>
      </c>
      <c r="F313" s="23">
        <v>19.62</v>
      </c>
      <c r="G313" s="23">
        <f t="shared" si="49"/>
        <v>469.35</v>
      </c>
      <c r="H313" s="23">
        <f t="shared" ref="H313" si="61">G313+(G313*$J$4)</f>
        <v>597.7172250000001</v>
      </c>
      <c r="I313" s="23">
        <v>1.5</v>
      </c>
      <c r="J313" s="102">
        <f>I313*H313</f>
        <v>896.57583750000015</v>
      </c>
    </row>
    <row r="314" spans="1:10" s="10" customFormat="1" x14ac:dyDescent="0.2">
      <c r="A314" s="27" t="s">
        <v>79</v>
      </c>
      <c r="B314" s="28" t="s">
        <v>80</v>
      </c>
      <c r="C314" s="6"/>
      <c r="D314" s="7"/>
      <c r="E314" s="23"/>
      <c r="F314" s="23"/>
      <c r="G314" s="23">
        <f t="shared" si="49"/>
        <v>0</v>
      </c>
      <c r="H314" s="23"/>
      <c r="I314" s="23"/>
      <c r="J314" s="101">
        <f>J315</f>
        <v>92.354219999999998</v>
      </c>
    </row>
    <row r="315" spans="1:10" s="10" customFormat="1" x14ac:dyDescent="0.2">
      <c r="A315" s="49" t="s">
        <v>81</v>
      </c>
      <c r="B315" s="51" t="s">
        <v>13</v>
      </c>
      <c r="C315" s="6" t="s">
        <v>82</v>
      </c>
      <c r="D315" s="7" t="s">
        <v>16</v>
      </c>
      <c r="E315" s="23">
        <v>70.319999999999993</v>
      </c>
      <c r="F315" s="23">
        <v>20.329999999999998</v>
      </c>
      <c r="G315" s="23">
        <f>F315+E315</f>
        <v>90.649999999999991</v>
      </c>
      <c r="H315" s="23">
        <f t="shared" ref="H315" si="62">G315+(G315*$J$4)</f>
        <v>115.44277499999998</v>
      </c>
      <c r="I315" s="23">
        <v>0.8</v>
      </c>
      <c r="J315" s="102">
        <f>I315*H315</f>
        <v>92.354219999999998</v>
      </c>
    </row>
    <row r="316" spans="1:10" s="10" customFormat="1" x14ac:dyDescent="0.2">
      <c r="A316" s="27" t="s">
        <v>83</v>
      </c>
      <c r="B316" s="28" t="s">
        <v>84</v>
      </c>
      <c r="C316" s="6"/>
      <c r="D316" s="7"/>
      <c r="E316" s="23"/>
      <c r="F316" s="23"/>
      <c r="G316" s="23">
        <f t="shared" si="49"/>
        <v>0</v>
      </c>
      <c r="H316" s="23"/>
      <c r="I316" s="23"/>
      <c r="J316" s="101">
        <f>J317</f>
        <v>561.8682</v>
      </c>
    </row>
    <row r="317" spans="1:10" s="10" customFormat="1" ht="25.5" x14ac:dyDescent="0.2">
      <c r="A317" s="49" t="s">
        <v>86</v>
      </c>
      <c r="B317" s="51" t="s">
        <v>13</v>
      </c>
      <c r="C317" s="6" t="s">
        <v>87</v>
      </c>
      <c r="D317" s="7" t="s">
        <v>85</v>
      </c>
      <c r="E317" s="23">
        <v>174.23</v>
      </c>
      <c r="F317" s="23">
        <v>46.37</v>
      </c>
      <c r="G317" s="23">
        <f>F317+E317</f>
        <v>220.6</v>
      </c>
      <c r="H317" s="23">
        <f t="shared" ref="H317" si="63">G317+(G317*$J$4)</f>
        <v>280.9341</v>
      </c>
      <c r="I317" s="23">
        <v>2</v>
      </c>
      <c r="J317" s="102">
        <f>I317*H317</f>
        <v>561.8682</v>
      </c>
    </row>
    <row r="318" spans="1:10" s="10" customFormat="1" x14ac:dyDescent="0.2">
      <c r="A318" s="27" t="s">
        <v>102</v>
      </c>
      <c r="B318" s="28" t="s">
        <v>103</v>
      </c>
      <c r="C318" s="6"/>
      <c r="D318" s="7"/>
      <c r="E318" s="23"/>
      <c r="F318" s="23"/>
      <c r="G318" s="23">
        <f t="shared" si="49"/>
        <v>0</v>
      </c>
      <c r="H318" s="23"/>
      <c r="I318" s="23"/>
      <c r="J318" s="101">
        <f>SUM(J319:J320)</f>
        <v>826.14721230000021</v>
      </c>
    </row>
    <row r="319" spans="1:10" s="10" customFormat="1" ht="25.5" x14ac:dyDescent="0.2">
      <c r="A319" s="49" t="s">
        <v>101</v>
      </c>
      <c r="B319" s="51" t="s">
        <v>13</v>
      </c>
      <c r="C319" s="6" t="s">
        <v>106</v>
      </c>
      <c r="D319" s="7" t="s">
        <v>16</v>
      </c>
      <c r="E319" s="23">
        <v>7.16</v>
      </c>
      <c r="F319" s="23">
        <v>5.58</v>
      </c>
      <c r="G319" s="23">
        <f t="shared" si="49"/>
        <v>12.74</v>
      </c>
      <c r="H319" s="23">
        <f t="shared" ref="H319:H324" si="64">G319+(G319*$J$4)</f>
        <v>16.22439</v>
      </c>
      <c r="I319" s="23">
        <v>13.14</v>
      </c>
      <c r="J319" s="102">
        <f>I319*H319</f>
        <v>213.18848460000001</v>
      </c>
    </row>
    <row r="320" spans="1:10" s="10" customFormat="1" ht="25.5" x14ac:dyDescent="0.2">
      <c r="A320" s="49" t="s">
        <v>197</v>
      </c>
      <c r="B320" s="51" t="s">
        <v>13</v>
      </c>
      <c r="C320" s="6" t="s">
        <v>198</v>
      </c>
      <c r="D320" s="7" t="s">
        <v>16</v>
      </c>
      <c r="E320" s="23">
        <v>31.05</v>
      </c>
      <c r="F320" s="23">
        <v>5.58</v>
      </c>
      <c r="G320" s="23">
        <f t="shared" si="49"/>
        <v>36.630000000000003</v>
      </c>
      <c r="H320" s="23">
        <f t="shared" si="64"/>
        <v>46.648305000000008</v>
      </c>
      <c r="I320" s="23">
        <v>13.14</v>
      </c>
      <c r="J320" s="102">
        <f>I320*H320</f>
        <v>612.95872770000017</v>
      </c>
    </row>
    <row r="321" spans="1:10" s="10" customFormat="1" x14ac:dyDescent="0.2">
      <c r="A321" s="27" t="s">
        <v>88</v>
      </c>
      <c r="B321" s="28" t="s">
        <v>89</v>
      </c>
      <c r="C321" s="6"/>
      <c r="D321" s="7"/>
      <c r="E321" s="23"/>
      <c r="F321" s="23"/>
      <c r="G321" s="23">
        <f t="shared" si="49"/>
        <v>0</v>
      </c>
      <c r="H321" s="23"/>
      <c r="I321" s="23"/>
      <c r="J321" s="101">
        <f>SUM(J322:J324)</f>
        <v>3585.7827432000004</v>
      </c>
    </row>
    <row r="322" spans="1:10" s="10" customFormat="1" x14ac:dyDescent="0.2">
      <c r="A322" s="49" t="s">
        <v>90</v>
      </c>
      <c r="B322" s="51" t="s">
        <v>13</v>
      </c>
      <c r="C322" s="6" t="s">
        <v>91</v>
      </c>
      <c r="D322" s="7" t="s">
        <v>22</v>
      </c>
      <c r="E322" s="23">
        <v>19.97</v>
      </c>
      <c r="F322" s="23">
        <v>15.71</v>
      </c>
      <c r="G322" s="23">
        <f t="shared" si="49"/>
        <v>35.68</v>
      </c>
      <c r="H322" s="23">
        <f t="shared" si="64"/>
        <v>45.438479999999998</v>
      </c>
      <c r="I322" s="23">
        <v>2</v>
      </c>
      <c r="J322" s="102">
        <f>I322*H322</f>
        <v>90.876959999999997</v>
      </c>
    </row>
    <row r="323" spans="1:10" s="10" customFormat="1" x14ac:dyDescent="0.2">
      <c r="A323" s="49" t="s">
        <v>104</v>
      </c>
      <c r="B323" s="51" t="s">
        <v>13</v>
      </c>
      <c r="C323" s="6" t="s">
        <v>105</v>
      </c>
      <c r="D323" s="7" t="s">
        <v>16</v>
      </c>
      <c r="E323" s="23">
        <v>6.48</v>
      </c>
      <c r="F323" s="23">
        <v>13.45</v>
      </c>
      <c r="G323" s="23">
        <f t="shared" si="49"/>
        <v>19.93</v>
      </c>
      <c r="H323" s="23">
        <f t="shared" si="64"/>
        <v>25.380855</v>
      </c>
      <c r="I323" s="23">
        <f>60.97+56.27+I283</f>
        <v>122.24000000000001</v>
      </c>
      <c r="J323" s="102">
        <f>I323*H323</f>
        <v>3102.5557152000001</v>
      </c>
    </row>
    <row r="324" spans="1:10" s="10" customFormat="1" x14ac:dyDescent="0.2">
      <c r="A324" s="49" t="s">
        <v>92</v>
      </c>
      <c r="B324" s="51" t="s">
        <v>13</v>
      </c>
      <c r="C324" s="6" t="s">
        <v>93</v>
      </c>
      <c r="D324" s="7" t="s">
        <v>16</v>
      </c>
      <c r="E324" s="23">
        <v>12.27</v>
      </c>
      <c r="F324" s="23">
        <v>18.850000000000001</v>
      </c>
      <c r="G324" s="23">
        <f t="shared" ref="G324:G340" si="65">F324+E324</f>
        <v>31.12</v>
      </c>
      <c r="H324" s="23">
        <f t="shared" si="64"/>
        <v>39.631320000000002</v>
      </c>
      <c r="I324" s="23">
        <v>9.9</v>
      </c>
      <c r="J324" s="102">
        <f>I324*H324</f>
        <v>392.35006800000002</v>
      </c>
    </row>
    <row r="325" spans="1:10" s="10" customFormat="1" x14ac:dyDescent="0.2">
      <c r="A325" s="27" t="s">
        <v>145</v>
      </c>
      <c r="B325" s="28" t="s">
        <v>146</v>
      </c>
      <c r="C325" s="6"/>
      <c r="D325" s="7"/>
      <c r="E325" s="23"/>
      <c r="F325" s="23"/>
      <c r="G325" s="23">
        <f t="shared" si="65"/>
        <v>0</v>
      </c>
      <c r="H325" s="23"/>
      <c r="I325" s="23"/>
      <c r="J325" s="101">
        <f>J326+J327+J328+J329+J330</f>
        <v>1109.65149</v>
      </c>
    </row>
    <row r="326" spans="1:10" s="10" customFormat="1" x14ac:dyDescent="0.2">
      <c r="A326" s="49" t="s">
        <v>147</v>
      </c>
      <c r="B326" s="51" t="s">
        <v>13</v>
      </c>
      <c r="C326" s="6" t="s">
        <v>148</v>
      </c>
      <c r="D326" s="7" t="s">
        <v>21</v>
      </c>
      <c r="E326" s="23">
        <v>169.82</v>
      </c>
      <c r="F326" s="23">
        <v>48.21</v>
      </c>
      <c r="G326" s="23">
        <f t="shared" si="65"/>
        <v>218.03</v>
      </c>
      <c r="H326" s="23">
        <f>G326+(G326*$J$4)</f>
        <v>277.661205</v>
      </c>
      <c r="I326" s="23">
        <v>1</v>
      </c>
      <c r="J326" s="102">
        <f>I326*H326</f>
        <v>277.661205</v>
      </c>
    </row>
    <row r="327" spans="1:10" s="10" customFormat="1" x14ac:dyDescent="0.2">
      <c r="A327" s="49" t="s">
        <v>149</v>
      </c>
      <c r="B327" s="51" t="s">
        <v>13</v>
      </c>
      <c r="C327" s="6" t="s">
        <v>150</v>
      </c>
      <c r="D327" s="7" t="s">
        <v>85</v>
      </c>
      <c r="E327" s="23">
        <v>461.86</v>
      </c>
      <c r="F327" s="23">
        <v>41.24</v>
      </c>
      <c r="G327" s="23">
        <f t="shared" si="65"/>
        <v>503.1</v>
      </c>
      <c r="H327" s="23">
        <f>G327+(G327*$J$4)</f>
        <v>640.69785000000002</v>
      </c>
      <c r="I327" s="23">
        <v>1</v>
      </c>
      <c r="J327" s="102">
        <f>I327*H327</f>
        <v>640.69785000000002</v>
      </c>
    </row>
    <row r="328" spans="1:10" s="10" customFormat="1" x14ac:dyDescent="0.2">
      <c r="A328" s="49" t="s">
        <v>151</v>
      </c>
      <c r="B328" s="51" t="s">
        <v>13</v>
      </c>
      <c r="C328" s="6" t="s">
        <v>152</v>
      </c>
      <c r="D328" s="7" t="s">
        <v>21</v>
      </c>
      <c r="E328" s="23">
        <v>36.07</v>
      </c>
      <c r="F328" s="23">
        <v>10.199999999999999</v>
      </c>
      <c r="G328" s="23">
        <f t="shared" si="65"/>
        <v>46.269999999999996</v>
      </c>
      <c r="H328" s="23">
        <f>G328+(G328*$J$4)</f>
        <v>58.924844999999998</v>
      </c>
      <c r="I328" s="23">
        <v>1</v>
      </c>
      <c r="J328" s="102">
        <f>I328*H328</f>
        <v>58.924844999999998</v>
      </c>
    </row>
    <row r="329" spans="1:10" s="10" customFormat="1" x14ac:dyDescent="0.2">
      <c r="A329" s="49" t="s">
        <v>153</v>
      </c>
      <c r="B329" s="51" t="s">
        <v>13</v>
      </c>
      <c r="C329" s="6" t="s">
        <v>154</v>
      </c>
      <c r="D329" s="7" t="s">
        <v>21</v>
      </c>
      <c r="E329" s="23">
        <v>35.869999999999997</v>
      </c>
      <c r="F329" s="23">
        <v>10.199999999999999</v>
      </c>
      <c r="G329" s="23">
        <f t="shared" si="65"/>
        <v>46.069999999999993</v>
      </c>
      <c r="H329" s="23">
        <f>G329+(G329*$J$4)</f>
        <v>58.670144999999991</v>
      </c>
      <c r="I329" s="23">
        <v>1</v>
      </c>
      <c r="J329" s="102">
        <f>I329*H329</f>
        <v>58.670144999999991</v>
      </c>
    </row>
    <row r="330" spans="1:10" s="10" customFormat="1" x14ac:dyDescent="0.2">
      <c r="A330" s="49" t="s">
        <v>155</v>
      </c>
      <c r="B330" s="51" t="s">
        <v>13</v>
      </c>
      <c r="C330" s="6" t="s">
        <v>156</v>
      </c>
      <c r="D330" s="7" t="s">
        <v>21</v>
      </c>
      <c r="E330" s="23">
        <v>45.82</v>
      </c>
      <c r="F330" s="23">
        <v>12.05</v>
      </c>
      <c r="G330" s="23">
        <f>F330+E330</f>
        <v>57.870000000000005</v>
      </c>
      <c r="H330" s="23">
        <f>G330+(G330*$J$4)</f>
        <v>73.697445000000002</v>
      </c>
      <c r="I330" s="23">
        <v>1</v>
      </c>
      <c r="J330" s="102">
        <f>I330*H330</f>
        <v>73.697445000000002</v>
      </c>
    </row>
    <row r="331" spans="1:10" s="10" customFormat="1" x14ac:dyDescent="0.2">
      <c r="A331" s="29" t="s">
        <v>241</v>
      </c>
      <c r="B331" s="28" t="s">
        <v>242</v>
      </c>
      <c r="C331" s="6"/>
      <c r="D331" s="7"/>
      <c r="E331" s="23"/>
      <c r="F331" s="23"/>
      <c r="G331" s="23">
        <f t="shared" si="65"/>
        <v>0</v>
      </c>
      <c r="H331" s="23"/>
      <c r="I331" s="23"/>
      <c r="J331" s="101">
        <f>J332+J333</f>
        <v>783.91565999999989</v>
      </c>
    </row>
    <row r="332" spans="1:10" s="10" customFormat="1" x14ac:dyDescent="0.2">
      <c r="A332" s="49" t="s">
        <v>243</v>
      </c>
      <c r="B332" s="51" t="s">
        <v>13</v>
      </c>
      <c r="C332" s="6" t="s">
        <v>244</v>
      </c>
      <c r="D332" s="7" t="s">
        <v>21</v>
      </c>
      <c r="E332" s="23">
        <v>488.84</v>
      </c>
      <c r="F332" s="23">
        <v>48.21</v>
      </c>
      <c r="G332" s="23">
        <f>F332+E332</f>
        <v>537.04999999999995</v>
      </c>
      <c r="H332" s="23">
        <f>G332+(G332*$J$4)</f>
        <v>683.93317499999989</v>
      </c>
      <c r="I332" s="23">
        <v>1</v>
      </c>
      <c r="J332" s="102">
        <f>I332*H332</f>
        <v>683.93317499999989</v>
      </c>
    </row>
    <row r="333" spans="1:10" s="10" customFormat="1" x14ac:dyDescent="0.2">
      <c r="A333" s="49" t="s">
        <v>245</v>
      </c>
      <c r="B333" s="51" t="s">
        <v>13</v>
      </c>
      <c r="C333" s="6" t="s">
        <v>246</v>
      </c>
      <c r="D333" s="7" t="s">
        <v>21</v>
      </c>
      <c r="E333" s="23">
        <v>68.23</v>
      </c>
      <c r="F333" s="23">
        <v>10.28</v>
      </c>
      <c r="G333" s="23">
        <f>F333+E333</f>
        <v>78.510000000000005</v>
      </c>
      <c r="H333" s="23">
        <f>G333+(G333*$J$4)</f>
        <v>99.982485000000011</v>
      </c>
      <c r="I333" s="23">
        <v>1</v>
      </c>
      <c r="J333" s="102">
        <f>I333*H333</f>
        <v>99.982485000000011</v>
      </c>
    </row>
    <row r="334" spans="1:10" s="10" customFormat="1" x14ac:dyDescent="0.2">
      <c r="A334" s="29" t="s">
        <v>157</v>
      </c>
      <c r="B334" s="28" t="s">
        <v>158</v>
      </c>
      <c r="C334" s="6"/>
      <c r="D334" s="7"/>
      <c r="E334" s="23"/>
      <c r="F334" s="23"/>
      <c r="G334" s="23">
        <f t="shared" si="65"/>
        <v>0</v>
      </c>
      <c r="H334" s="23"/>
      <c r="I334" s="23"/>
      <c r="J334" s="101">
        <f>J335</f>
        <v>73.888470000000012</v>
      </c>
    </row>
    <row r="335" spans="1:10" s="10" customFormat="1" x14ac:dyDescent="0.2">
      <c r="A335" s="49" t="s">
        <v>159</v>
      </c>
      <c r="B335" s="51" t="s">
        <v>13</v>
      </c>
      <c r="C335" s="6" t="s">
        <v>160</v>
      </c>
      <c r="D335" s="7" t="s">
        <v>21</v>
      </c>
      <c r="E335" s="23">
        <v>23.75</v>
      </c>
      <c r="F335" s="23">
        <v>34.270000000000003</v>
      </c>
      <c r="G335" s="23">
        <f>F335+E335</f>
        <v>58.02</v>
      </c>
      <c r="H335" s="23">
        <f>G335+(G335*$J$4)</f>
        <v>73.888470000000012</v>
      </c>
      <c r="I335" s="23">
        <v>1</v>
      </c>
      <c r="J335" s="102">
        <f>I335*H335</f>
        <v>73.888470000000012</v>
      </c>
    </row>
    <row r="336" spans="1:10" s="10" customFormat="1" x14ac:dyDescent="0.2">
      <c r="A336" s="29" t="s">
        <v>203</v>
      </c>
      <c r="B336" s="28" t="s">
        <v>117</v>
      </c>
      <c r="C336" s="6"/>
      <c r="D336" s="7"/>
      <c r="E336" s="23"/>
      <c r="F336" s="23"/>
      <c r="G336" s="23">
        <f t="shared" si="65"/>
        <v>0</v>
      </c>
      <c r="H336" s="23"/>
      <c r="I336" s="23"/>
      <c r="J336" s="101">
        <f>J337</f>
        <v>1063.5889950000001</v>
      </c>
    </row>
    <row r="337" spans="1:27" s="10" customFormat="1" x14ac:dyDescent="0.2">
      <c r="A337" s="4"/>
      <c r="B337" s="5"/>
      <c r="C337" s="6" t="s">
        <v>118</v>
      </c>
      <c r="D337" s="7" t="s">
        <v>203</v>
      </c>
      <c r="E337" s="23"/>
      <c r="F337" s="23">
        <v>835.17</v>
      </c>
      <c r="G337" s="23">
        <f t="shared" si="65"/>
        <v>835.17</v>
      </c>
      <c r="H337" s="23">
        <f>G337+(G337*$J$4)</f>
        <v>1063.5889950000001</v>
      </c>
      <c r="I337" s="23">
        <v>1</v>
      </c>
      <c r="J337" s="102">
        <f>I337*H337</f>
        <v>1063.5889950000001</v>
      </c>
    </row>
    <row r="338" spans="1:27" s="10" customFormat="1" x14ac:dyDescent="0.2">
      <c r="A338" s="29" t="s">
        <v>203</v>
      </c>
      <c r="B338" s="28" t="s">
        <v>247</v>
      </c>
      <c r="C338" s="6"/>
      <c r="D338" s="7"/>
      <c r="E338" s="23"/>
      <c r="F338" s="23"/>
      <c r="G338" s="23">
        <f t="shared" si="65"/>
        <v>0</v>
      </c>
      <c r="H338" s="23"/>
      <c r="I338" s="23"/>
      <c r="J338" s="101">
        <f>J339</f>
        <v>1595.9119950000002</v>
      </c>
    </row>
    <row r="339" spans="1:27" s="10" customFormat="1" x14ac:dyDescent="0.2">
      <c r="A339" s="4"/>
      <c r="B339" s="5"/>
      <c r="C339" s="6" t="s">
        <v>248</v>
      </c>
      <c r="D339" s="7" t="s">
        <v>203</v>
      </c>
      <c r="E339" s="23"/>
      <c r="F339" s="23">
        <v>1253.17</v>
      </c>
      <c r="G339" s="23">
        <f t="shared" si="65"/>
        <v>1253.17</v>
      </c>
      <c r="H339" s="23">
        <f>G339+(G339*$J$4)</f>
        <v>1595.9119950000002</v>
      </c>
      <c r="I339" s="23">
        <v>1</v>
      </c>
      <c r="J339" s="102">
        <f>I339*H339</f>
        <v>1595.9119950000002</v>
      </c>
    </row>
    <row r="340" spans="1:27" s="10" customFormat="1" x14ac:dyDescent="0.2">
      <c r="A340" s="27" t="s">
        <v>94</v>
      </c>
      <c r="B340" s="28" t="s">
        <v>95</v>
      </c>
      <c r="C340" s="6"/>
      <c r="D340" s="7"/>
      <c r="E340" s="23"/>
      <c r="F340" s="23"/>
      <c r="G340" s="23">
        <f t="shared" si="65"/>
        <v>0</v>
      </c>
      <c r="H340" s="23"/>
      <c r="I340" s="23"/>
      <c r="J340" s="101">
        <f>J341</f>
        <v>124.2936</v>
      </c>
    </row>
    <row r="341" spans="1:27" s="10" customFormat="1" x14ac:dyDescent="0.2">
      <c r="A341" s="49" t="s">
        <v>96</v>
      </c>
      <c r="B341" s="51" t="s">
        <v>13</v>
      </c>
      <c r="C341" s="6" t="s">
        <v>97</v>
      </c>
      <c r="D341" s="7" t="s">
        <v>16</v>
      </c>
      <c r="E341" s="105"/>
      <c r="F341" s="105">
        <v>9.76</v>
      </c>
      <c r="G341" s="105">
        <v>9.76</v>
      </c>
      <c r="H341" s="23">
        <f>G341+(G341*$J$4)</f>
        <v>12.429359999999999</v>
      </c>
      <c r="I341" s="23">
        <v>10</v>
      </c>
      <c r="J341" s="102">
        <f>I341*H341</f>
        <v>124.2936</v>
      </c>
    </row>
    <row r="342" spans="1:27" s="10" customFormat="1" ht="16.5" x14ac:dyDescent="0.3">
      <c r="A342" s="85" t="s">
        <v>286</v>
      </c>
      <c r="B342" s="86"/>
      <c r="C342" s="86"/>
      <c r="D342" s="86"/>
      <c r="E342" s="86"/>
      <c r="F342" s="86"/>
      <c r="G342" s="86"/>
      <c r="H342" s="86"/>
      <c r="I342" s="86"/>
      <c r="J342" s="109">
        <f>J340+J336+J331+J325+J321+J318+J316+J314+J311+J308+J306+J300+J293+J290+J288+J284+J282+J280+J274+J271+J267+J264+J262+J258+J334+J338+J304</f>
        <v>43267.890967470004</v>
      </c>
      <c r="K342" s="24"/>
      <c r="L342" s="25"/>
    </row>
    <row r="343" spans="1:27" s="52" customFormat="1" ht="16.5" x14ac:dyDescent="0.3">
      <c r="A343" s="53" t="s">
        <v>278</v>
      </c>
      <c r="B343" s="54"/>
      <c r="C343" s="54"/>
      <c r="D343" s="54"/>
      <c r="E343" s="55"/>
      <c r="F343" s="55"/>
      <c r="G343" s="55"/>
      <c r="H343" s="87" t="s">
        <v>164</v>
      </c>
      <c r="I343" s="87"/>
      <c r="J343" s="88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</row>
    <row r="344" spans="1:27" s="52" customFormat="1" ht="16.5" x14ac:dyDescent="0.3">
      <c r="A344" s="56" t="s">
        <v>249</v>
      </c>
      <c r="B344" s="57"/>
      <c r="C344" s="57"/>
      <c r="D344" s="57"/>
      <c r="E344" s="89"/>
      <c r="F344" s="90"/>
      <c r="G344" s="90"/>
      <c r="H344" s="91"/>
      <c r="I344" s="92" t="s">
        <v>166</v>
      </c>
      <c r="J344" s="93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</row>
    <row r="345" spans="1:27" s="52" customFormat="1" ht="20.25" customHeight="1" x14ac:dyDescent="0.3">
      <c r="A345" s="83" t="s">
        <v>250</v>
      </c>
      <c r="B345" s="84"/>
      <c r="C345" s="84"/>
      <c r="D345" s="84"/>
      <c r="E345" s="84"/>
      <c r="F345" s="84"/>
      <c r="G345" s="84"/>
      <c r="H345" s="84"/>
      <c r="I345" s="94" t="s">
        <v>0</v>
      </c>
      <c r="J345" s="95">
        <v>0.27350000000000002</v>
      </c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</row>
    <row r="346" spans="1:27" s="10" customFormat="1" ht="25.5" x14ac:dyDescent="0.2">
      <c r="A346" s="36" t="s">
        <v>1</v>
      </c>
      <c r="B346" s="37" t="s">
        <v>2</v>
      </c>
      <c r="C346" s="37" t="s">
        <v>3</v>
      </c>
      <c r="D346" s="37" t="s">
        <v>4</v>
      </c>
      <c r="E346" s="110" t="s">
        <v>5</v>
      </c>
      <c r="F346" s="110" t="s">
        <v>6</v>
      </c>
      <c r="G346" s="110" t="s">
        <v>7</v>
      </c>
      <c r="H346" s="96" t="s">
        <v>209</v>
      </c>
      <c r="I346" s="110" t="s">
        <v>8</v>
      </c>
      <c r="J346" s="111" t="s">
        <v>9</v>
      </c>
    </row>
    <row r="347" spans="1:27" s="10" customFormat="1" x14ac:dyDescent="0.2">
      <c r="A347" s="27" t="s">
        <v>10</v>
      </c>
      <c r="B347" s="28" t="s">
        <v>11</v>
      </c>
      <c r="C347" s="6"/>
      <c r="D347" s="7"/>
      <c r="E347" s="3"/>
      <c r="F347" s="3"/>
      <c r="G347" s="3"/>
      <c r="H347" s="3"/>
      <c r="I347" s="3"/>
      <c r="J347" s="35">
        <f>SUM(J348:J350)</f>
        <v>1012.2796800000001</v>
      </c>
    </row>
    <row r="348" spans="1:27" s="10" customFormat="1" x14ac:dyDescent="0.2">
      <c r="A348" s="49" t="s">
        <v>12</v>
      </c>
      <c r="B348" s="51" t="s">
        <v>13</v>
      </c>
      <c r="C348" s="6" t="s">
        <v>14</v>
      </c>
      <c r="D348" s="7" t="s">
        <v>15</v>
      </c>
      <c r="E348" s="23">
        <v>476.05</v>
      </c>
      <c r="F348" s="23">
        <v>56.93</v>
      </c>
      <c r="G348" s="23">
        <f>F348+E348</f>
        <v>532.98</v>
      </c>
      <c r="H348" s="3">
        <f>G348+(G348*$J$4)</f>
        <v>678.75003000000004</v>
      </c>
      <c r="I348" s="3">
        <v>1</v>
      </c>
      <c r="J348" s="107">
        <f>I348*H348</f>
        <v>678.75003000000004</v>
      </c>
    </row>
    <row r="349" spans="1:27" s="10" customFormat="1" x14ac:dyDescent="0.2">
      <c r="A349" s="49" t="s">
        <v>17</v>
      </c>
      <c r="B349" s="51" t="s">
        <v>13</v>
      </c>
      <c r="C349" s="6" t="s">
        <v>18</v>
      </c>
      <c r="D349" s="7" t="s">
        <v>19</v>
      </c>
      <c r="E349" s="23">
        <v>6.86</v>
      </c>
      <c r="F349" s="23">
        <v>3.35</v>
      </c>
      <c r="G349" s="23">
        <f t="shared" ref="G349:G412" si="66">F349+E349</f>
        <v>10.210000000000001</v>
      </c>
      <c r="H349" s="3">
        <f>G349+(G349*$J$4)</f>
        <v>13.002435000000002</v>
      </c>
      <c r="I349" s="3">
        <v>6</v>
      </c>
      <c r="J349" s="107">
        <f>I349*H349</f>
        <v>78.014610000000005</v>
      </c>
    </row>
    <row r="350" spans="1:27" s="10" customFormat="1" x14ac:dyDescent="0.2">
      <c r="A350" s="49" t="s">
        <v>168</v>
      </c>
      <c r="B350" s="51" t="s">
        <v>13</v>
      </c>
      <c r="C350" s="6" t="s">
        <v>169</v>
      </c>
      <c r="D350" s="7" t="s">
        <v>16</v>
      </c>
      <c r="E350" s="23">
        <v>6.54</v>
      </c>
      <c r="F350" s="23">
        <v>4.0199999999999996</v>
      </c>
      <c r="G350" s="23">
        <f t="shared" si="66"/>
        <v>10.559999999999999</v>
      </c>
      <c r="H350" s="3">
        <f>G350+(G350*$J$4)</f>
        <v>13.448159999999998</v>
      </c>
      <c r="I350" s="3">
        <v>19</v>
      </c>
      <c r="J350" s="107">
        <f>I350*H350</f>
        <v>255.51503999999997</v>
      </c>
    </row>
    <row r="351" spans="1:27" s="10" customFormat="1" x14ac:dyDescent="0.2">
      <c r="A351" s="27" t="s">
        <v>23</v>
      </c>
      <c r="B351" s="28" t="s">
        <v>24</v>
      </c>
      <c r="C351" s="6"/>
      <c r="D351" s="7"/>
      <c r="E351" s="3"/>
      <c r="F351" s="3"/>
      <c r="G351" s="23">
        <f t="shared" si="66"/>
        <v>0</v>
      </c>
      <c r="H351" s="3"/>
      <c r="I351" s="3"/>
      <c r="J351" s="35">
        <f>J352</f>
        <v>687.91922999999997</v>
      </c>
    </row>
    <row r="352" spans="1:27" s="10" customFormat="1" ht="25.5" x14ac:dyDescent="0.2">
      <c r="A352" s="49" t="s">
        <v>25</v>
      </c>
      <c r="B352" s="51" t="s">
        <v>13</v>
      </c>
      <c r="C352" s="6" t="s">
        <v>26</v>
      </c>
      <c r="D352" s="7" t="s">
        <v>20</v>
      </c>
      <c r="E352" s="23">
        <v>81.67</v>
      </c>
      <c r="F352" s="23">
        <v>8.36</v>
      </c>
      <c r="G352" s="23">
        <f>F352+E352</f>
        <v>90.03</v>
      </c>
      <c r="H352" s="3">
        <f>G352+(G352*$J$4)</f>
        <v>114.653205</v>
      </c>
      <c r="I352" s="3">
        <v>6</v>
      </c>
      <c r="J352" s="107">
        <f>I352*H352</f>
        <v>687.91922999999997</v>
      </c>
    </row>
    <row r="353" spans="1:10" s="10" customFormat="1" x14ac:dyDescent="0.2">
      <c r="A353" s="27" t="s">
        <v>27</v>
      </c>
      <c r="B353" s="28" t="s">
        <v>28</v>
      </c>
      <c r="C353" s="6"/>
      <c r="D353" s="7"/>
      <c r="E353" s="3"/>
      <c r="F353" s="3"/>
      <c r="G353" s="23">
        <f t="shared" si="66"/>
        <v>0</v>
      </c>
      <c r="H353" s="3"/>
      <c r="I353" s="3"/>
      <c r="J353" s="35">
        <f>SUM(J354:J355)</f>
        <v>280.84813875000003</v>
      </c>
    </row>
    <row r="354" spans="1:10" s="10" customFormat="1" x14ac:dyDescent="0.2">
      <c r="A354" s="49" t="s">
        <v>29</v>
      </c>
      <c r="B354" s="51" t="s">
        <v>13</v>
      </c>
      <c r="C354" s="6" t="s">
        <v>30</v>
      </c>
      <c r="D354" s="7" t="s">
        <v>20</v>
      </c>
      <c r="E354" s="23"/>
      <c r="F354" s="23">
        <v>41.82</v>
      </c>
      <c r="G354" s="23">
        <f t="shared" si="66"/>
        <v>41.82</v>
      </c>
      <c r="H354" s="3">
        <f>G354+(G354*$J$4)</f>
        <v>53.257770000000001</v>
      </c>
      <c r="I354" s="3">
        <v>1.73</v>
      </c>
      <c r="J354" s="107">
        <f>I354*H354</f>
        <v>92.135942099999994</v>
      </c>
    </row>
    <row r="355" spans="1:10" s="10" customFormat="1" x14ac:dyDescent="0.2">
      <c r="A355" s="49" t="s">
        <v>107</v>
      </c>
      <c r="B355" s="51" t="s">
        <v>13</v>
      </c>
      <c r="C355" s="6" t="s">
        <v>108</v>
      </c>
      <c r="D355" s="7" t="s">
        <v>20</v>
      </c>
      <c r="E355" s="23"/>
      <c r="F355" s="23">
        <v>13.01</v>
      </c>
      <c r="G355" s="23">
        <f t="shared" si="66"/>
        <v>13.01</v>
      </c>
      <c r="H355" s="3">
        <f>G355+(G355*$J$4)</f>
        <v>16.568235000000001</v>
      </c>
      <c r="I355" s="3">
        <v>11.39</v>
      </c>
      <c r="J355" s="107">
        <f>I355*H355</f>
        <v>188.71219665000004</v>
      </c>
    </row>
    <row r="356" spans="1:10" s="10" customFormat="1" x14ac:dyDescent="0.2">
      <c r="A356" s="27" t="s">
        <v>31</v>
      </c>
      <c r="B356" s="28" t="s">
        <v>32</v>
      </c>
      <c r="C356" s="6"/>
      <c r="D356" s="7"/>
      <c r="E356" s="3"/>
      <c r="F356" s="3"/>
      <c r="G356" s="23">
        <f t="shared" si="66"/>
        <v>0</v>
      </c>
      <c r="H356" s="3"/>
      <c r="I356" s="3"/>
      <c r="J356" s="35">
        <f>SUM(J357:J359)</f>
        <v>3108.2212620000005</v>
      </c>
    </row>
    <row r="357" spans="1:10" s="10" customFormat="1" x14ac:dyDescent="0.2">
      <c r="A357" s="49" t="s">
        <v>33</v>
      </c>
      <c r="B357" s="51" t="s">
        <v>13</v>
      </c>
      <c r="C357" s="6" t="s">
        <v>34</v>
      </c>
      <c r="D357" s="7" t="s">
        <v>16</v>
      </c>
      <c r="E357" s="23">
        <v>26.51</v>
      </c>
      <c r="F357" s="23">
        <v>40.18</v>
      </c>
      <c r="G357" s="23">
        <f t="shared" si="66"/>
        <v>66.69</v>
      </c>
      <c r="H357" s="3">
        <f>G357+(G357*$J$4)</f>
        <v>84.929715000000002</v>
      </c>
      <c r="I357" s="3">
        <v>10.4</v>
      </c>
      <c r="J357" s="107">
        <f>I357*H357</f>
        <v>883.26903600000003</v>
      </c>
    </row>
    <row r="358" spans="1:10" s="10" customFormat="1" x14ac:dyDescent="0.2">
      <c r="A358" s="49" t="s">
        <v>35</v>
      </c>
      <c r="B358" s="51" t="s">
        <v>13</v>
      </c>
      <c r="C358" s="6" t="s">
        <v>36</v>
      </c>
      <c r="D358" s="7" t="s">
        <v>16</v>
      </c>
      <c r="E358" s="23">
        <v>109.74</v>
      </c>
      <c r="F358" s="23">
        <v>46.37</v>
      </c>
      <c r="G358" s="23">
        <f t="shared" si="66"/>
        <v>156.10999999999999</v>
      </c>
      <c r="H358" s="3">
        <f>G358+(G358*$J$4)</f>
        <v>198.806085</v>
      </c>
      <c r="I358" s="3">
        <v>10.8</v>
      </c>
      <c r="J358" s="107">
        <f>I358*H358</f>
        <v>2147.1057180000003</v>
      </c>
    </row>
    <row r="359" spans="1:10" s="10" customFormat="1" x14ac:dyDescent="0.2">
      <c r="A359" s="49" t="s">
        <v>37</v>
      </c>
      <c r="B359" s="51" t="s">
        <v>13</v>
      </c>
      <c r="C359" s="6" t="s">
        <v>38</v>
      </c>
      <c r="D359" s="7" t="s">
        <v>16</v>
      </c>
      <c r="E359" s="23"/>
      <c r="F359" s="23">
        <v>5.66</v>
      </c>
      <c r="G359" s="23">
        <f>F359+E359</f>
        <v>5.66</v>
      </c>
      <c r="H359" s="3">
        <f>G359+(G359*$J$4)</f>
        <v>7.2080099999999998</v>
      </c>
      <c r="I359" s="3">
        <v>10.8</v>
      </c>
      <c r="J359" s="107">
        <f>I359*H359</f>
        <v>77.846508</v>
      </c>
    </row>
    <row r="360" spans="1:10" s="10" customFormat="1" x14ac:dyDescent="0.2">
      <c r="A360" s="27" t="s">
        <v>39</v>
      </c>
      <c r="B360" s="28" t="s">
        <v>40</v>
      </c>
      <c r="C360" s="6"/>
      <c r="D360" s="7"/>
      <c r="E360" s="3"/>
      <c r="F360" s="3"/>
      <c r="G360" s="23">
        <f t="shared" si="66"/>
        <v>0</v>
      </c>
      <c r="H360" s="3"/>
      <c r="I360" s="3"/>
      <c r="J360" s="35">
        <f>SUM(J361:J362)</f>
        <v>1533.5846127</v>
      </c>
    </row>
    <row r="361" spans="1:10" s="10" customFormat="1" x14ac:dyDescent="0.2">
      <c r="A361" s="49" t="s">
        <v>41</v>
      </c>
      <c r="B361" s="51" t="s">
        <v>13</v>
      </c>
      <c r="C361" s="6" t="s">
        <v>42</v>
      </c>
      <c r="D361" s="7" t="s">
        <v>43</v>
      </c>
      <c r="E361" s="23">
        <v>9.33</v>
      </c>
      <c r="F361" s="23">
        <v>1.8</v>
      </c>
      <c r="G361" s="23">
        <f t="shared" si="66"/>
        <v>11.13</v>
      </c>
      <c r="H361" s="3">
        <f>G361+(G361*$J$4)</f>
        <v>14.174055000000001</v>
      </c>
      <c r="I361" s="3">
        <f>38.82+40.32</f>
        <v>79.14</v>
      </c>
      <c r="J361" s="107">
        <f>I361*H361</f>
        <v>1121.7347127</v>
      </c>
    </row>
    <row r="362" spans="1:10" s="10" customFormat="1" x14ac:dyDescent="0.2">
      <c r="A362" s="49" t="s">
        <v>98</v>
      </c>
      <c r="B362" s="51" t="s">
        <v>13</v>
      </c>
      <c r="C362" s="6" t="s">
        <v>172</v>
      </c>
      <c r="D362" s="7" t="s">
        <v>43</v>
      </c>
      <c r="E362" s="23">
        <v>10.199999999999999</v>
      </c>
      <c r="F362" s="23">
        <v>1.8</v>
      </c>
      <c r="G362" s="23">
        <f t="shared" si="66"/>
        <v>12</v>
      </c>
      <c r="H362" s="3">
        <f>G362+(G362*$J$4)</f>
        <v>15.282</v>
      </c>
      <c r="I362" s="3">
        <f>15.25+11.7</f>
        <v>26.95</v>
      </c>
      <c r="J362" s="107">
        <f>I362*H362</f>
        <v>411.84989999999999</v>
      </c>
    </row>
    <row r="363" spans="1:10" s="10" customFormat="1" x14ac:dyDescent="0.2">
      <c r="A363" s="27" t="s">
        <v>44</v>
      </c>
      <c r="B363" s="28" t="s">
        <v>45</v>
      </c>
      <c r="C363" s="6"/>
      <c r="D363" s="7"/>
      <c r="E363" s="3"/>
      <c r="F363" s="3"/>
      <c r="G363" s="23">
        <f t="shared" si="66"/>
        <v>0</v>
      </c>
      <c r="H363" s="3"/>
      <c r="I363" s="3"/>
      <c r="J363" s="35">
        <f>SUM(J364:J368)</f>
        <v>1806.5665966499998</v>
      </c>
    </row>
    <row r="364" spans="1:10" s="10" customFormat="1" x14ac:dyDescent="0.2">
      <c r="A364" s="49" t="s">
        <v>46</v>
      </c>
      <c r="B364" s="51" t="s">
        <v>13</v>
      </c>
      <c r="C364" s="6" t="s">
        <v>47</v>
      </c>
      <c r="D364" s="7" t="s">
        <v>20</v>
      </c>
      <c r="E364" s="23">
        <v>332.31</v>
      </c>
      <c r="F364" s="23">
        <v>83.64</v>
      </c>
      <c r="G364" s="23">
        <f t="shared" si="66"/>
        <v>415.95</v>
      </c>
      <c r="H364" s="3">
        <f t="shared" ref="H364:H368" si="67">G364+(G364*$J$4)</f>
        <v>529.71232499999996</v>
      </c>
      <c r="I364" s="3">
        <v>2.48</v>
      </c>
      <c r="J364" s="107">
        <f t="shared" ref="J364:J368" si="68">I364*H364</f>
        <v>1313.6865659999999</v>
      </c>
    </row>
    <row r="365" spans="1:10" s="10" customFormat="1" x14ac:dyDescent="0.2">
      <c r="A365" s="49" t="s">
        <v>99</v>
      </c>
      <c r="B365" s="51" t="s">
        <v>13</v>
      </c>
      <c r="C365" s="6" t="s">
        <v>100</v>
      </c>
      <c r="D365" s="7" t="s">
        <v>20</v>
      </c>
      <c r="E365" s="23">
        <v>220.57</v>
      </c>
      <c r="F365" s="23">
        <v>34.85</v>
      </c>
      <c r="G365" s="23">
        <f t="shared" si="66"/>
        <v>255.42</v>
      </c>
      <c r="H365" s="3">
        <f t="shared" si="67"/>
        <v>325.27737000000002</v>
      </c>
      <c r="I365" s="3">
        <v>0.35</v>
      </c>
      <c r="J365" s="107">
        <f t="shared" si="68"/>
        <v>113.84707949999999</v>
      </c>
    </row>
    <row r="366" spans="1:10" s="10" customFormat="1" ht="25.5" x14ac:dyDescent="0.2">
      <c r="A366" s="49" t="s">
        <v>48</v>
      </c>
      <c r="B366" s="51" t="s">
        <v>13</v>
      </c>
      <c r="C366" s="6" t="s">
        <v>49</v>
      </c>
      <c r="D366" s="7" t="s">
        <v>20</v>
      </c>
      <c r="E366" s="23"/>
      <c r="F366" s="23">
        <v>58.79</v>
      </c>
      <c r="G366" s="23">
        <f t="shared" si="66"/>
        <v>58.79</v>
      </c>
      <c r="H366" s="3">
        <f t="shared" si="67"/>
        <v>74.869065000000006</v>
      </c>
      <c r="I366" s="3">
        <v>0.35</v>
      </c>
      <c r="J366" s="107">
        <f t="shared" si="68"/>
        <v>26.204172750000001</v>
      </c>
    </row>
    <row r="367" spans="1:10" s="10" customFormat="1" x14ac:dyDescent="0.2">
      <c r="A367" s="49" t="s">
        <v>50</v>
      </c>
      <c r="B367" s="51" t="s">
        <v>13</v>
      </c>
      <c r="C367" s="6" t="s">
        <v>51</v>
      </c>
      <c r="D367" s="7" t="s">
        <v>20</v>
      </c>
      <c r="E367" s="23"/>
      <c r="F367" s="23">
        <v>117.58</v>
      </c>
      <c r="G367" s="23">
        <f t="shared" si="66"/>
        <v>117.58</v>
      </c>
      <c r="H367" s="3">
        <f t="shared" si="67"/>
        <v>149.73813000000001</v>
      </c>
      <c r="I367" s="3">
        <v>2.08</v>
      </c>
      <c r="J367" s="107">
        <f t="shared" si="68"/>
        <v>311.45531040000003</v>
      </c>
    </row>
    <row r="368" spans="1:10" s="10" customFormat="1" x14ac:dyDescent="0.2">
      <c r="A368" s="49" t="s">
        <v>52</v>
      </c>
      <c r="B368" s="51" t="s">
        <v>13</v>
      </c>
      <c r="C368" s="6" t="s">
        <v>53</v>
      </c>
      <c r="D368" s="7" t="s">
        <v>20</v>
      </c>
      <c r="E368" s="23"/>
      <c r="F368" s="23">
        <v>81.22</v>
      </c>
      <c r="G368" s="23">
        <f t="shared" si="66"/>
        <v>81.22</v>
      </c>
      <c r="H368" s="3">
        <f t="shared" si="67"/>
        <v>103.43367000000001</v>
      </c>
      <c r="I368" s="3">
        <v>0.4</v>
      </c>
      <c r="J368" s="107">
        <f t="shared" si="68"/>
        <v>41.373468000000003</v>
      </c>
    </row>
    <row r="369" spans="1:10" s="10" customFormat="1" x14ac:dyDescent="0.2">
      <c r="A369" s="27" t="s">
        <v>54</v>
      </c>
      <c r="B369" s="28" t="s">
        <v>55</v>
      </c>
      <c r="C369" s="6"/>
      <c r="D369" s="7"/>
      <c r="E369" s="3"/>
      <c r="F369" s="3"/>
      <c r="G369" s="23">
        <f t="shared" si="66"/>
        <v>0</v>
      </c>
      <c r="H369" s="3"/>
      <c r="I369" s="3"/>
      <c r="J369" s="35">
        <f>J370</f>
        <v>1636.4156625000001</v>
      </c>
    </row>
    <row r="370" spans="1:10" s="10" customFormat="1" x14ac:dyDescent="0.2">
      <c r="A370" s="49" t="s">
        <v>56</v>
      </c>
      <c r="B370" s="51" t="s">
        <v>13</v>
      </c>
      <c r="C370" s="6" t="s">
        <v>57</v>
      </c>
      <c r="D370" s="7" t="s">
        <v>22</v>
      </c>
      <c r="E370" s="23">
        <v>23.27</v>
      </c>
      <c r="F370" s="23">
        <v>33.840000000000003</v>
      </c>
      <c r="G370" s="23">
        <f>F370+E370</f>
        <v>57.11</v>
      </c>
      <c r="H370" s="3">
        <f>G370+(G370*$J$4)</f>
        <v>72.729585</v>
      </c>
      <c r="I370" s="3">
        <v>22.5</v>
      </c>
      <c r="J370" s="107">
        <f>I370*H370</f>
        <v>1636.4156625000001</v>
      </c>
    </row>
    <row r="371" spans="1:10" s="10" customFormat="1" x14ac:dyDescent="0.2">
      <c r="A371" s="27" t="s">
        <v>173</v>
      </c>
      <c r="B371" s="28" t="s">
        <v>174</v>
      </c>
      <c r="C371" s="6"/>
      <c r="D371" s="7"/>
      <c r="E371" s="3"/>
      <c r="F371" s="3"/>
      <c r="G371" s="23">
        <f t="shared" si="66"/>
        <v>0</v>
      </c>
      <c r="H371" s="3"/>
      <c r="I371" s="3"/>
      <c r="J371" s="35">
        <f>SUM(J372)</f>
        <v>902.11479840000015</v>
      </c>
    </row>
    <row r="372" spans="1:10" s="10" customFormat="1" ht="25.5" x14ac:dyDescent="0.2">
      <c r="A372" s="49" t="s">
        <v>175</v>
      </c>
      <c r="B372" s="51" t="s">
        <v>13</v>
      </c>
      <c r="C372" s="6" t="s">
        <v>176</v>
      </c>
      <c r="D372" s="7" t="s">
        <v>16</v>
      </c>
      <c r="E372" s="23">
        <v>81.98</v>
      </c>
      <c r="F372" s="23">
        <v>22.5</v>
      </c>
      <c r="G372" s="23">
        <f>F372+E372</f>
        <v>104.48</v>
      </c>
      <c r="H372" s="3">
        <f>G372+(G372*$J$4)</f>
        <v>133.05528000000001</v>
      </c>
      <c r="I372" s="3">
        <v>6.78</v>
      </c>
      <c r="J372" s="107">
        <f>I372*H372</f>
        <v>902.11479840000015</v>
      </c>
    </row>
    <row r="373" spans="1:10" s="10" customFormat="1" x14ac:dyDescent="0.2">
      <c r="A373" s="27" t="s">
        <v>58</v>
      </c>
      <c r="B373" s="28" t="s">
        <v>59</v>
      </c>
      <c r="C373" s="6"/>
      <c r="D373" s="7"/>
      <c r="E373" s="3"/>
      <c r="F373" s="3"/>
      <c r="G373" s="23">
        <f t="shared" si="66"/>
        <v>0</v>
      </c>
      <c r="H373" s="3"/>
      <c r="I373" s="3"/>
      <c r="J373" s="35">
        <f>SUM(J374:J376)</f>
        <v>5882.5306966500002</v>
      </c>
    </row>
    <row r="374" spans="1:10" s="10" customFormat="1" x14ac:dyDescent="0.2">
      <c r="A374" s="49" t="s">
        <v>137</v>
      </c>
      <c r="B374" s="51" t="s">
        <v>13</v>
      </c>
      <c r="C374" s="6" t="s">
        <v>138</v>
      </c>
      <c r="D374" s="7" t="s">
        <v>16</v>
      </c>
      <c r="E374" s="23">
        <v>35.340000000000003</v>
      </c>
      <c r="F374" s="23">
        <v>24.58</v>
      </c>
      <c r="G374" s="23">
        <f t="shared" si="66"/>
        <v>59.92</v>
      </c>
      <c r="H374" s="3">
        <f>G374+(G374*$J$4)</f>
        <v>76.308120000000002</v>
      </c>
      <c r="I374" s="3">
        <v>56.51</v>
      </c>
      <c r="J374" s="107">
        <f>I374*H374</f>
        <v>4312.1718612000004</v>
      </c>
    </row>
    <row r="375" spans="1:10" s="10" customFormat="1" x14ac:dyDescent="0.2">
      <c r="A375" s="49" t="s">
        <v>251</v>
      </c>
      <c r="B375" s="51" t="s">
        <v>13</v>
      </c>
      <c r="C375" s="6" t="s">
        <v>252</v>
      </c>
      <c r="D375" s="7" t="s">
        <v>16</v>
      </c>
      <c r="E375" s="23">
        <v>29.48</v>
      </c>
      <c r="F375" s="23">
        <v>24.58</v>
      </c>
      <c r="G375" s="23">
        <f t="shared" si="66"/>
        <v>54.06</v>
      </c>
      <c r="H375" s="3">
        <f>G375+(G375*$J$4)</f>
        <v>68.845410000000001</v>
      </c>
      <c r="I375" s="3">
        <v>7.4</v>
      </c>
      <c r="J375" s="107">
        <f>I375*H375</f>
        <v>509.45603400000005</v>
      </c>
    </row>
    <row r="376" spans="1:10" s="10" customFormat="1" x14ac:dyDescent="0.2">
      <c r="A376" s="49" t="s">
        <v>60</v>
      </c>
      <c r="B376" s="51" t="s">
        <v>13</v>
      </c>
      <c r="C376" s="6" t="s">
        <v>181</v>
      </c>
      <c r="D376" s="7" t="s">
        <v>20</v>
      </c>
      <c r="E376" s="23">
        <v>877</v>
      </c>
      <c r="F376" s="23">
        <v>584.51</v>
      </c>
      <c r="G376" s="23">
        <f t="shared" si="66"/>
        <v>1461.51</v>
      </c>
      <c r="H376" s="3">
        <f>G376+(G376*$J$4)</f>
        <v>1861.2329850000001</v>
      </c>
      <c r="I376" s="3">
        <v>0.56999999999999995</v>
      </c>
      <c r="J376" s="107">
        <f>I376*H376</f>
        <v>1060.90280145</v>
      </c>
    </row>
    <row r="377" spans="1:10" s="10" customFormat="1" x14ac:dyDescent="0.2">
      <c r="A377" s="27" t="s">
        <v>182</v>
      </c>
      <c r="B377" s="28" t="s">
        <v>183</v>
      </c>
      <c r="C377" s="6"/>
      <c r="D377" s="7"/>
      <c r="E377" s="3"/>
      <c r="F377" s="3"/>
      <c r="G377" s="23">
        <f t="shared" si="66"/>
        <v>0</v>
      </c>
      <c r="H377" s="3"/>
      <c r="I377" s="3"/>
      <c r="J377" s="35">
        <f>J378</f>
        <v>3849.7385412000003</v>
      </c>
    </row>
    <row r="378" spans="1:10" s="10" customFormat="1" x14ac:dyDescent="0.2">
      <c r="A378" s="49" t="s">
        <v>184</v>
      </c>
      <c r="B378" s="51" t="s">
        <v>13</v>
      </c>
      <c r="C378" s="6" t="s">
        <v>185</v>
      </c>
      <c r="D378" s="7" t="s">
        <v>16</v>
      </c>
      <c r="E378" s="23">
        <v>69.400000000000006</v>
      </c>
      <c r="F378" s="23">
        <v>38.64</v>
      </c>
      <c r="G378" s="23">
        <f>F378+E378</f>
        <v>108.04</v>
      </c>
      <c r="H378" s="3">
        <f t="shared" ref="H378" si="69">G378+(G378*$J$4)</f>
        <v>137.58894000000001</v>
      </c>
      <c r="I378" s="3">
        <v>27.98</v>
      </c>
      <c r="J378" s="107">
        <f>I378*H378</f>
        <v>3849.7385412000003</v>
      </c>
    </row>
    <row r="379" spans="1:10" s="10" customFormat="1" x14ac:dyDescent="0.2">
      <c r="A379" s="27" t="s">
        <v>61</v>
      </c>
      <c r="B379" s="28" t="s">
        <v>62</v>
      </c>
      <c r="C379" s="6"/>
      <c r="D379" s="7"/>
      <c r="E379" s="3"/>
      <c r="F379" s="3"/>
      <c r="G379" s="23">
        <f t="shared" si="66"/>
        <v>0</v>
      </c>
      <c r="H379" s="3"/>
      <c r="I379" s="3"/>
      <c r="J379" s="35">
        <f>SUM(J380:J381)</f>
        <v>3691.9276946999998</v>
      </c>
    </row>
    <row r="380" spans="1:10" s="10" customFormat="1" x14ac:dyDescent="0.2">
      <c r="A380" s="49" t="s">
        <v>186</v>
      </c>
      <c r="B380" s="51" t="s">
        <v>13</v>
      </c>
      <c r="C380" s="6" t="s">
        <v>187</v>
      </c>
      <c r="D380" s="7" t="s">
        <v>16</v>
      </c>
      <c r="E380" s="23">
        <v>44.64</v>
      </c>
      <c r="F380" s="23">
        <v>22.43</v>
      </c>
      <c r="G380" s="23">
        <f t="shared" si="66"/>
        <v>67.069999999999993</v>
      </c>
      <c r="H380" s="3">
        <f>G380+(G380*$J$4)</f>
        <v>85.413644999999988</v>
      </c>
      <c r="I380" s="3">
        <v>27.98</v>
      </c>
      <c r="J380" s="107">
        <f>I380*H380</f>
        <v>2389.8737870999998</v>
      </c>
    </row>
    <row r="381" spans="1:10" s="10" customFormat="1" x14ac:dyDescent="0.2">
      <c r="A381" s="49" t="s">
        <v>139</v>
      </c>
      <c r="B381" s="51" t="s">
        <v>13</v>
      </c>
      <c r="C381" s="6" t="s">
        <v>140</v>
      </c>
      <c r="D381" s="7" t="s">
        <v>22</v>
      </c>
      <c r="E381" s="23">
        <v>43.07</v>
      </c>
      <c r="F381" s="23">
        <v>37.69</v>
      </c>
      <c r="G381" s="23">
        <f t="shared" si="66"/>
        <v>80.759999999999991</v>
      </c>
      <c r="H381" s="3">
        <f>G381+(G381*$J$4)</f>
        <v>102.84786</v>
      </c>
      <c r="I381" s="3">
        <v>12.66</v>
      </c>
      <c r="J381" s="107">
        <f>I381*H381</f>
        <v>1302.0539076</v>
      </c>
    </row>
    <row r="382" spans="1:10" s="10" customFormat="1" x14ac:dyDescent="0.2">
      <c r="A382" s="27" t="s">
        <v>63</v>
      </c>
      <c r="B382" s="28" t="s">
        <v>64</v>
      </c>
      <c r="C382" s="6"/>
      <c r="D382" s="7"/>
      <c r="E382" s="3"/>
      <c r="F382" s="3"/>
      <c r="G382" s="23">
        <f t="shared" si="66"/>
        <v>0</v>
      </c>
      <c r="H382" s="3"/>
      <c r="I382" s="3"/>
      <c r="J382" s="35">
        <f>SUM(J383:J387)</f>
        <v>3578.7712342499999</v>
      </c>
    </row>
    <row r="383" spans="1:10" s="10" customFormat="1" x14ac:dyDescent="0.2">
      <c r="A383" s="49" t="s">
        <v>65</v>
      </c>
      <c r="B383" s="51" t="s">
        <v>13</v>
      </c>
      <c r="C383" s="6" t="s">
        <v>66</v>
      </c>
      <c r="D383" s="7" t="s">
        <v>20</v>
      </c>
      <c r="E383" s="23">
        <v>284.85000000000002</v>
      </c>
      <c r="F383" s="23">
        <v>220.31</v>
      </c>
      <c r="G383" s="23">
        <f t="shared" si="66"/>
        <v>505.16</v>
      </c>
      <c r="H383" s="3">
        <f t="shared" ref="H383:H387" si="70">G383+(G383*$J$4)</f>
        <v>643.32126000000005</v>
      </c>
      <c r="I383" s="3">
        <v>0.84</v>
      </c>
      <c r="J383" s="107">
        <f t="shared" ref="J383:J387" si="71">I383*H383</f>
        <v>540.38985839999998</v>
      </c>
    </row>
    <row r="384" spans="1:10" s="10" customFormat="1" x14ac:dyDescent="0.2">
      <c r="A384" s="49" t="s">
        <v>67</v>
      </c>
      <c r="B384" s="51" t="s">
        <v>13</v>
      </c>
      <c r="C384" s="6" t="s">
        <v>68</v>
      </c>
      <c r="D384" s="7" t="s">
        <v>16</v>
      </c>
      <c r="E384" s="23">
        <v>2.87</v>
      </c>
      <c r="F384" s="23">
        <v>17.149999999999999</v>
      </c>
      <c r="G384" s="23">
        <f t="shared" si="66"/>
        <v>20.02</v>
      </c>
      <c r="H384" s="3">
        <f t="shared" si="70"/>
        <v>25.495470000000001</v>
      </c>
      <c r="I384" s="3">
        <v>17.79</v>
      </c>
      <c r="J384" s="107">
        <f t="shared" si="71"/>
        <v>453.56441130000002</v>
      </c>
    </row>
    <row r="385" spans="1:10" s="10" customFormat="1" x14ac:dyDescent="0.2">
      <c r="A385" s="49" t="s">
        <v>69</v>
      </c>
      <c r="B385" s="51" t="s">
        <v>13</v>
      </c>
      <c r="C385" s="6" t="s">
        <v>70</v>
      </c>
      <c r="D385" s="7" t="s">
        <v>16</v>
      </c>
      <c r="E385" s="23">
        <v>1.78</v>
      </c>
      <c r="F385" s="23">
        <v>3.27</v>
      </c>
      <c r="G385" s="23">
        <f t="shared" si="66"/>
        <v>5.05</v>
      </c>
      <c r="H385" s="3">
        <f t="shared" si="70"/>
        <v>6.4311749999999996</v>
      </c>
      <c r="I385" s="3">
        <v>137.82</v>
      </c>
      <c r="J385" s="107">
        <f t="shared" si="71"/>
        <v>886.34453849999989</v>
      </c>
    </row>
    <row r="386" spans="1:10" s="10" customFormat="1" x14ac:dyDescent="0.2">
      <c r="A386" s="49" t="s">
        <v>237</v>
      </c>
      <c r="B386" s="51" t="s">
        <v>13</v>
      </c>
      <c r="C386" s="6" t="s">
        <v>238</v>
      </c>
      <c r="D386" s="7" t="s">
        <v>16</v>
      </c>
      <c r="E386" s="23">
        <v>6.67</v>
      </c>
      <c r="F386" s="23">
        <v>8.9700000000000006</v>
      </c>
      <c r="G386" s="23">
        <f t="shared" si="66"/>
        <v>15.64</v>
      </c>
      <c r="H386" s="3">
        <f t="shared" si="70"/>
        <v>19.917540000000002</v>
      </c>
      <c r="I386" s="3">
        <v>11.97</v>
      </c>
      <c r="J386" s="107">
        <f t="shared" si="71"/>
        <v>238.41295380000005</v>
      </c>
    </row>
    <row r="387" spans="1:10" s="10" customFormat="1" x14ac:dyDescent="0.2">
      <c r="A387" s="49" t="s">
        <v>71</v>
      </c>
      <c r="B387" s="51" t="s">
        <v>13</v>
      </c>
      <c r="C387" s="6" t="s">
        <v>72</v>
      </c>
      <c r="D387" s="7" t="s">
        <v>16</v>
      </c>
      <c r="E387" s="23">
        <v>1.38</v>
      </c>
      <c r="F387" s="23">
        <v>7.73</v>
      </c>
      <c r="G387" s="23">
        <f t="shared" si="66"/>
        <v>9.11</v>
      </c>
      <c r="H387" s="3">
        <f t="shared" si="70"/>
        <v>11.601585</v>
      </c>
      <c r="I387" s="3">
        <f>I385-I386</f>
        <v>125.85</v>
      </c>
      <c r="J387" s="107">
        <f t="shared" si="71"/>
        <v>1460.05947225</v>
      </c>
    </row>
    <row r="388" spans="1:10" s="10" customFormat="1" x14ac:dyDescent="0.2">
      <c r="A388" s="27" t="s">
        <v>73</v>
      </c>
      <c r="B388" s="28" t="s">
        <v>74</v>
      </c>
      <c r="C388" s="6"/>
      <c r="D388" s="7"/>
      <c r="E388" s="3"/>
      <c r="F388" s="3"/>
      <c r="G388" s="23">
        <f t="shared" si="66"/>
        <v>0</v>
      </c>
      <c r="H388" s="3"/>
      <c r="I388" s="3"/>
      <c r="J388" s="35">
        <f>SUM(J389:J391)</f>
        <v>2025.3260070000001</v>
      </c>
    </row>
    <row r="389" spans="1:10" s="10" customFormat="1" ht="38.25" x14ac:dyDescent="0.2">
      <c r="A389" s="49" t="s">
        <v>111</v>
      </c>
      <c r="B389" s="51" t="s">
        <v>13</v>
      </c>
      <c r="C389" s="6" t="s">
        <v>112</v>
      </c>
      <c r="D389" s="7" t="s">
        <v>16</v>
      </c>
      <c r="E389" s="23">
        <v>22.71</v>
      </c>
      <c r="F389" s="23">
        <v>10.54</v>
      </c>
      <c r="G389" s="23">
        <f t="shared" si="66"/>
        <v>33.25</v>
      </c>
      <c r="H389" s="3">
        <f>G389+(G389*$J$4)</f>
        <v>42.343874999999997</v>
      </c>
      <c r="I389" s="3">
        <v>18.47</v>
      </c>
      <c r="J389" s="107">
        <f>I389*H389</f>
        <v>782.09137124999995</v>
      </c>
    </row>
    <row r="390" spans="1:10" s="10" customFormat="1" ht="38.25" x14ac:dyDescent="0.2">
      <c r="A390" s="49" t="s">
        <v>190</v>
      </c>
      <c r="B390" s="51" t="s">
        <v>13</v>
      </c>
      <c r="C390" s="6" t="s">
        <v>191</v>
      </c>
      <c r="D390" s="7" t="s">
        <v>22</v>
      </c>
      <c r="E390" s="23">
        <v>3.74</v>
      </c>
      <c r="F390" s="23">
        <v>0.85</v>
      </c>
      <c r="G390" s="23">
        <f t="shared" si="66"/>
        <v>4.59</v>
      </c>
      <c r="H390" s="3">
        <f>G390+(G390*$J$4)</f>
        <v>5.8453650000000001</v>
      </c>
      <c r="I390" s="3">
        <v>11.44</v>
      </c>
      <c r="J390" s="107">
        <f>I390*H390</f>
        <v>66.870975599999994</v>
      </c>
    </row>
    <row r="391" spans="1:10" s="10" customFormat="1" ht="25.5" x14ac:dyDescent="0.2">
      <c r="A391" s="49" t="s">
        <v>141</v>
      </c>
      <c r="B391" s="51" t="s">
        <v>13</v>
      </c>
      <c r="C391" s="6" t="s">
        <v>142</v>
      </c>
      <c r="D391" s="7" t="s">
        <v>16</v>
      </c>
      <c r="E391" s="23">
        <v>61.41</v>
      </c>
      <c r="F391" s="23">
        <v>15.76</v>
      </c>
      <c r="G391" s="23">
        <f>F391+E391</f>
        <v>77.17</v>
      </c>
      <c r="H391" s="3">
        <f>G391+(G391*$J$4)</f>
        <v>98.275995000000009</v>
      </c>
      <c r="I391" s="3">
        <v>11.97</v>
      </c>
      <c r="J391" s="107">
        <f>I391*H391</f>
        <v>1176.3636601500002</v>
      </c>
    </row>
    <row r="392" spans="1:10" s="10" customFormat="1" x14ac:dyDescent="0.2">
      <c r="A392" s="27">
        <v>19</v>
      </c>
      <c r="B392" s="28" t="s">
        <v>192</v>
      </c>
      <c r="C392" s="6"/>
      <c r="D392" s="7"/>
      <c r="E392" s="3"/>
      <c r="F392" s="3"/>
      <c r="G392" s="23">
        <f t="shared" ref="G392" si="72">F392+E392</f>
        <v>0</v>
      </c>
      <c r="H392" s="3"/>
      <c r="I392" s="3"/>
      <c r="J392" s="35">
        <f>J393</f>
        <v>136.29633749999999</v>
      </c>
    </row>
    <row r="393" spans="1:10" s="10" customFormat="1" ht="25.5" x14ac:dyDescent="0.2">
      <c r="A393" s="49" t="s">
        <v>109</v>
      </c>
      <c r="B393" s="51" t="s">
        <v>13</v>
      </c>
      <c r="C393" s="6" t="s">
        <v>110</v>
      </c>
      <c r="D393" s="7" t="s">
        <v>22</v>
      </c>
      <c r="E393" s="23">
        <v>56.42</v>
      </c>
      <c r="F393" s="23">
        <v>14.93</v>
      </c>
      <c r="G393" s="23">
        <f>F393+E393</f>
        <v>71.349999999999994</v>
      </c>
      <c r="H393" s="3">
        <f>G393+(G393*$J$4)</f>
        <v>90.86422499999999</v>
      </c>
      <c r="I393" s="3">
        <v>1.5</v>
      </c>
      <c r="J393" s="107">
        <f>I393*H393</f>
        <v>136.29633749999999</v>
      </c>
    </row>
    <row r="394" spans="1:10" s="10" customFormat="1" x14ac:dyDescent="0.2">
      <c r="A394" s="27" t="s">
        <v>113</v>
      </c>
      <c r="B394" s="28" t="s">
        <v>114</v>
      </c>
      <c r="C394" s="6"/>
      <c r="D394" s="7"/>
      <c r="E394" s="3"/>
      <c r="F394" s="3"/>
      <c r="G394" s="23">
        <f t="shared" si="66"/>
        <v>0</v>
      </c>
      <c r="H394" s="3"/>
      <c r="I394" s="3"/>
      <c r="J394" s="35">
        <f>J395</f>
        <v>832.50987300000008</v>
      </c>
    </row>
    <row r="395" spans="1:10" s="10" customFormat="1" x14ac:dyDescent="0.2">
      <c r="A395" s="49" t="s">
        <v>115</v>
      </c>
      <c r="B395" s="5" t="s">
        <v>13</v>
      </c>
      <c r="C395" s="6" t="s">
        <v>116</v>
      </c>
      <c r="D395" s="7" t="s">
        <v>16</v>
      </c>
      <c r="E395" s="23">
        <v>57.8</v>
      </c>
      <c r="F395" s="23"/>
      <c r="G395" s="23">
        <f>F395+E395</f>
        <v>57.8</v>
      </c>
      <c r="H395" s="3">
        <f>G395+(G395*$J$4)</f>
        <v>73.6083</v>
      </c>
      <c r="I395" s="3">
        <v>11.31</v>
      </c>
      <c r="J395" s="107">
        <f>I395*H395</f>
        <v>832.50987300000008</v>
      </c>
    </row>
    <row r="396" spans="1:10" s="10" customFormat="1" x14ac:dyDescent="0.2">
      <c r="A396" s="27" t="s">
        <v>75</v>
      </c>
      <c r="B396" s="28" t="s">
        <v>76</v>
      </c>
      <c r="C396" s="6"/>
      <c r="D396" s="7"/>
      <c r="E396" s="3"/>
      <c r="F396" s="3"/>
      <c r="G396" s="23">
        <f t="shared" si="66"/>
        <v>0</v>
      </c>
      <c r="H396" s="3"/>
      <c r="I396" s="3"/>
      <c r="J396" s="35">
        <f>SUM(J397:J398)</f>
        <v>983.91883500000006</v>
      </c>
    </row>
    <row r="397" spans="1:10" s="10" customFormat="1" ht="25.5" x14ac:dyDescent="0.2">
      <c r="A397" s="49" t="s">
        <v>193</v>
      </c>
      <c r="B397" s="51" t="s">
        <v>13</v>
      </c>
      <c r="C397" s="6" t="s">
        <v>194</v>
      </c>
      <c r="D397" s="7" t="s">
        <v>21</v>
      </c>
      <c r="E397" s="23">
        <v>301.48</v>
      </c>
      <c r="F397" s="23">
        <v>86.55</v>
      </c>
      <c r="G397" s="23">
        <f t="shared" si="66"/>
        <v>388.03000000000003</v>
      </c>
      <c r="H397" s="3">
        <f>G397+(G397*$J$4)</f>
        <v>494.15620500000006</v>
      </c>
      <c r="I397" s="3">
        <v>1</v>
      </c>
      <c r="J397" s="107">
        <f>I397*H397</f>
        <v>494.15620500000006</v>
      </c>
    </row>
    <row r="398" spans="1:10" s="10" customFormat="1" ht="25.5" x14ac:dyDescent="0.2">
      <c r="A398" s="49" t="s">
        <v>143</v>
      </c>
      <c r="B398" s="51" t="s">
        <v>13</v>
      </c>
      <c r="C398" s="6" t="s">
        <v>144</v>
      </c>
      <c r="D398" s="7" t="s">
        <v>21</v>
      </c>
      <c r="E398" s="23">
        <v>298.02999999999997</v>
      </c>
      <c r="F398" s="23">
        <v>86.55</v>
      </c>
      <c r="G398" s="23">
        <f t="shared" si="66"/>
        <v>384.58</v>
      </c>
      <c r="H398" s="3">
        <f>G398+(G398*$J$4)</f>
        <v>489.76263</v>
      </c>
      <c r="I398" s="3">
        <v>1</v>
      </c>
      <c r="J398" s="107">
        <f>I398*H398</f>
        <v>489.76263</v>
      </c>
    </row>
    <row r="399" spans="1:10" s="10" customFormat="1" x14ac:dyDescent="0.2">
      <c r="A399" s="27" t="s">
        <v>77</v>
      </c>
      <c r="B399" s="28" t="s">
        <v>78</v>
      </c>
      <c r="C399" s="6"/>
      <c r="D399" s="7"/>
      <c r="E399" s="3"/>
      <c r="F399" s="3"/>
      <c r="G399" s="23">
        <f t="shared" si="66"/>
        <v>0</v>
      </c>
      <c r="H399" s="3"/>
      <c r="I399" s="3"/>
      <c r="J399" s="35">
        <f>J401+J400</f>
        <v>1398.0516111000002</v>
      </c>
    </row>
    <row r="400" spans="1:10" s="10" customFormat="1" x14ac:dyDescent="0.2">
      <c r="A400" s="49" t="s">
        <v>239</v>
      </c>
      <c r="B400" s="51" t="s">
        <v>13</v>
      </c>
      <c r="C400" s="6" t="s">
        <v>240</v>
      </c>
      <c r="D400" s="7" t="s">
        <v>232</v>
      </c>
      <c r="E400" s="23">
        <v>800.75</v>
      </c>
      <c r="F400" s="23">
        <v>19.62</v>
      </c>
      <c r="G400" s="23">
        <f>F400+E400</f>
        <v>820.37</v>
      </c>
      <c r="H400" s="3">
        <f>G400+(G400*$J$4)</f>
        <v>1044.7411950000001</v>
      </c>
      <c r="I400" s="3">
        <v>0.48</v>
      </c>
      <c r="J400" s="107">
        <f>I400*H400</f>
        <v>501.47577360000002</v>
      </c>
    </row>
    <row r="401" spans="1:10" s="10" customFormat="1" x14ac:dyDescent="0.2">
      <c r="A401" s="49" t="s">
        <v>195</v>
      </c>
      <c r="B401" s="51" t="s">
        <v>13</v>
      </c>
      <c r="C401" s="6" t="s">
        <v>196</v>
      </c>
      <c r="D401" s="7" t="s">
        <v>16</v>
      </c>
      <c r="E401" s="23">
        <v>449.73</v>
      </c>
      <c r="F401" s="23">
        <v>19.62</v>
      </c>
      <c r="G401" s="23">
        <f>F401+E401</f>
        <v>469.35</v>
      </c>
      <c r="H401" s="3">
        <f>G401+(G401*$J$4)</f>
        <v>597.7172250000001</v>
      </c>
      <c r="I401" s="3">
        <v>1.5</v>
      </c>
      <c r="J401" s="107">
        <f>I401*H401</f>
        <v>896.57583750000015</v>
      </c>
    </row>
    <row r="402" spans="1:10" s="10" customFormat="1" x14ac:dyDescent="0.2">
      <c r="A402" s="27" t="s">
        <v>79</v>
      </c>
      <c r="B402" s="28" t="s">
        <v>80</v>
      </c>
      <c r="C402" s="6"/>
      <c r="D402" s="7"/>
      <c r="E402" s="3"/>
      <c r="F402" s="3"/>
      <c r="G402" s="23">
        <f t="shared" si="66"/>
        <v>0</v>
      </c>
      <c r="H402" s="3"/>
      <c r="I402" s="3"/>
      <c r="J402" s="35">
        <f>J403</f>
        <v>92.354219999999998</v>
      </c>
    </row>
    <row r="403" spans="1:10" s="10" customFormat="1" x14ac:dyDescent="0.2">
      <c r="A403" s="49" t="s">
        <v>81</v>
      </c>
      <c r="B403" s="51" t="s">
        <v>13</v>
      </c>
      <c r="C403" s="6" t="s">
        <v>82</v>
      </c>
      <c r="D403" s="7" t="s">
        <v>16</v>
      </c>
      <c r="E403" s="23">
        <v>70.319999999999993</v>
      </c>
      <c r="F403" s="23">
        <v>20.329999999999998</v>
      </c>
      <c r="G403" s="23">
        <f>F403+E403</f>
        <v>90.649999999999991</v>
      </c>
      <c r="H403" s="3">
        <f>G403+(G403*$J$4)</f>
        <v>115.44277499999998</v>
      </c>
      <c r="I403" s="3">
        <v>0.8</v>
      </c>
      <c r="J403" s="107">
        <f>I403*H403</f>
        <v>92.354219999999998</v>
      </c>
    </row>
    <row r="404" spans="1:10" s="10" customFormat="1" x14ac:dyDescent="0.2">
      <c r="A404" s="27" t="s">
        <v>83</v>
      </c>
      <c r="B404" s="28" t="s">
        <v>84</v>
      </c>
      <c r="C404" s="6"/>
      <c r="D404" s="7"/>
      <c r="E404" s="3"/>
      <c r="F404" s="3"/>
      <c r="G404" s="23">
        <f t="shared" si="66"/>
        <v>0</v>
      </c>
      <c r="H404" s="3"/>
      <c r="I404" s="3"/>
      <c r="J404" s="35">
        <f>J405</f>
        <v>561.8682</v>
      </c>
    </row>
    <row r="405" spans="1:10" s="10" customFormat="1" ht="25.5" x14ac:dyDescent="0.2">
      <c r="A405" s="49" t="s">
        <v>86</v>
      </c>
      <c r="B405" s="51" t="s">
        <v>13</v>
      </c>
      <c r="C405" s="6" t="s">
        <v>87</v>
      </c>
      <c r="D405" s="7" t="s">
        <v>85</v>
      </c>
      <c r="E405" s="23">
        <v>174.23</v>
      </c>
      <c r="F405" s="23">
        <v>46.37</v>
      </c>
      <c r="G405" s="23">
        <f>F405+E405</f>
        <v>220.6</v>
      </c>
      <c r="H405" s="3">
        <f>G405+(G405*$J$4)</f>
        <v>280.9341</v>
      </c>
      <c r="I405" s="3">
        <v>2</v>
      </c>
      <c r="J405" s="107">
        <f>I405*H405</f>
        <v>561.8682</v>
      </c>
    </row>
    <row r="406" spans="1:10" s="10" customFormat="1" x14ac:dyDescent="0.2">
      <c r="A406" s="27" t="s">
        <v>102</v>
      </c>
      <c r="B406" s="28" t="s">
        <v>103</v>
      </c>
      <c r="C406" s="6"/>
      <c r="D406" s="7"/>
      <c r="E406" s="3"/>
      <c r="F406" s="3"/>
      <c r="G406" s="23">
        <f t="shared" si="66"/>
        <v>0</v>
      </c>
      <c r="H406" s="3"/>
      <c r="I406" s="3"/>
      <c r="J406" s="35">
        <f>SUM(J407:J408)</f>
        <v>513.9311130000001</v>
      </c>
    </row>
    <row r="407" spans="1:10" s="10" customFormat="1" ht="25.5" x14ac:dyDescent="0.2">
      <c r="A407" s="49" t="s">
        <v>101</v>
      </c>
      <c r="B407" s="51" t="s">
        <v>13</v>
      </c>
      <c r="C407" s="6" t="s">
        <v>106</v>
      </c>
      <c r="D407" s="7" t="s">
        <v>16</v>
      </c>
      <c r="E407" s="23">
        <v>7.16</v>
      </c>
      <c r="F407" s="23">
        <v>5.58</v>
      </c>
      <c r="G407" s="23">
        <f t="shared" si="66"/>
        <v>12.74</v>
      </c>
      <c r="H407" s="3">
        <f>G407+(G407*$J$4)</f>
        <v>16.22439</v>
      </c>
      <c r="I407" s="3">
        <v>10.4</v>
      </c>
      <c r="J407" s="107">
        <f>I407*H407</f>
        <v>168.733656</v>
      </c>
    </row>
    <row r="408" spans="1:10" s="10" customFormat="1" ht="25.5" x14ac:dyDescent="0.2">
      <c r="A408" s="49" t="s">
        <v>197</v>
      </c>
      <c r="B408" s="51" t="s">
        <v>13</v>
      </c>
      <c r="C408" s="6" t="s">
        <v>198</v>
      </c>
      <c r="D408" s="7" t="s">
        <v>16</v>
      </c>
      <c r="E408" s="23">
        <v>31.05</v>
      </c>
      <c r="F408" s="23">
        <v>5.58</v>
      </c>
      <c r="G408" s="23">
        <f t="shared" si="66"/>
        <v>36.630000000000003</v>
      </c>
      <c r="H408" s="3">
        <f>G408+(G408*$J$4)</f>
        <v>46.648305000000008</v>
      </c>
      <c r="I408" s="3">
        <v>7.4</v>
      </c>
      <c r="J408" s="107">
        <f>I408*H408</f>
        <v>345.1974570000001</v>
      </c>
    </row>
    <row r="409" spans="1:10" s="10" customFormat="1" x14ac:dyDescent="0.2">
      <c r="A409" s="27" t="s">
        <v>88</v>
      </c>
      <c r="B409" s="28" t="s">
        <v>89</v>
      </c>
      <c r="C409" s="6"/>
      <c r="D409" s="7"/>
      <c r="E409" s="3"/>
      <c r="F409" s="3"/>
      <c r="G409" s="23">
        <f t="shared" si="66"/>
        <v>0</v>
      </c>
      <c r="H409" s="3"/>
      <c r="I409" s="3"/>
      <c r="J409" s="35">
        <f>SUM(J410:J412)</f>
        <v>3631.9691497499998</v>
      </c>
    </row>
    <row r="410" spans="1:10" s="10" customFormat="1" x14ac:dyDescent="0.2">
      <c r="A410" s="49" t="s">
        <v>90</v>
      </c>
      <c r="B410" s="51" t="s">
        <v>13</v>
      </c>
      <c r="C410" s="6" t="s">
        <v>91</v>
      </c>
      <c r="D410" s="7" t="s">
        <v>22</v>
      </c>
      <c r="E410" s="23">
        <v>19.97</v>
      </c>
      <c r="F410" s="23">
        <v>15.71</v>
      </c>
      <c r="G410" s="23">
        <f t="shared" si="66"/>
        <v>35.68</v>
      </c>
      <c r="H410" s="3">
        <f>G410+(G410*$J$4)</f>
        <v>45.438479999999998</v>
      </c>
      <c r="I410" s="3">
        <v>1</v>
      </c>
      <c r="J410" s="107">
        <f>I410*H410</f>
        <v>45.438479999999998</v>
      </c>
    </row>
    <row r="411" spans="1:10" s="10" customFormat="1" x14ac:dyDescent="0.2">
      <c r="A411" s="49" t="s">
        <v>104</v>
      </c>
      <c r="B411" s="51" t="s">
        <v>13</v>
      </c>
      <c r="C411" s="6" t="s">
        <v>105</v>
      </c>
      <c r="D411" s="7" t="s">
        <v>16</v>
      </c>
      <c r="E411" s="23">
        <v>6.48</v>
      </c>
      <c r="F411" s="23">
        <v>13.45</v>
      </c>
      <c r="G411" s="23">
        <f t="shared" si="66"/>
        <v>19.93</v>
      </c>
      <c r="H411" s="3">
        <f>G411+(G411*$J$4)</f>
        <v>25.380855</v>
      </c>
      <c r="I411" s="3">
        <f>I387</f>
        <v>125.85</v>
      </c>
      <c r="J411" s="107">
        <f>I411*H411</f>
        <v>3194.1806017499998</v>
      </c>
    </row>
    <row r="412" spans="1:10" s="10" customFormat="1" x14ac:dyDescent="0.2">
      <c r="A412" s="49" t="s">
        <v>92</v>
      </c>
      <c r="B412" s="51" t="s">
        <v>13</v>
      </c>
      <c r="C412" s="6" t="s">
        <v>93</v>
      </c>
      <c r="D412" s="7" t="s">
        <v>16</v>
      </c>
      <c r="E412" s="23">
        <v>12.27</v>
      </c>
      <c r="F412" s="23">
        <v>18.850000000000001</v>
      </c>
      <c r="G412" s="23">
        <f t="shared" si="66"/>
        <v>31.12</v>
      </c>
      <c r="H412" s="3">
        <f>G412+(G412*$J$4)</f>
        <v>39.631320000000002</v>
      </c>
      <c r="I412" s="3">
        <v>9.9</v>
      </c>
      <c r="J412" s="107">
        <f>I412*H412</f>
        <v>392.35006800000002</v>
      </c>
    </row>
    <row r="413" spans="1:10" s="10" customFormat="1" x14ac:dyDescent="0.2">
      <c r="A413" s="29" t="s">
        <v>145</v>
      </c>
      <c r="B413" s="28" t="s">
        <v>146</v>
      </c>
      <c r="C413" s="6"/>
      <c r="D413" s="7"/>
      <c r="E413" s="3"/>
      <c r="F413" s="3"/>
      <c r="G413" s="23">
        <f t="shared" ref="G413:G417" si="73">F413+E413</f>
        <v>0</v>
      </c>
      <c r="H413" s="3"/>
      <c r="I413" s="3"/>
      <c r="J413" s="35">
        <f>J414+J415+J416+J417+J418</f>
        <v>1109.65149</v>
      </c>
    </row>
    <row r="414" spans="1:10" s="10" customFormat="1" x14ac:dyDescent="0.2">
      <c r="A414" s="49" t="s">
        <v>147</v>
      </c>
      <c r="B414" s="51" t="s">
        <v>13</v>
      </c>
      <c r="C414" s="6" t="s">
        <v>148</v>
      </c>
      <c r="D414" s="7" t="s">
        <v>21</v>
      </c>
      <c r="E414" s="23">
        <v>169.82</v>
      </c>
      <c r="F414" s="23">
        <v>48.21</v>
      </c>
      <c r="G414" s="23">
        <f t="shared" si="73"/>
        <v>218.03</v>
      </c>
      <c r="H414" s="3">
        <f>G414+(G414*$J$4)</f>
        <v>277.661205</v>
      </c>
      <c r="I414" s="3">
        <v>1</v>
      </c>
      <c r="J414" s="107">
        <f>I414*H414</f>
        <v>277.661205</v>
      </c>
    </row>
    <row r="415" spans="1:10" s="10" customFormat="1" x14ac:dyDescent="0.2">
      <c r="A415" s="49" t="s">
        <v>149</v>
      </c>
      <c r="B415" s="51" t="s">
        <v>13</v>
      </c>
      <c r="C415" s="6" t="s">
        <v>150</v>
      </c>
      <c r="D415" s="7" t="s">
        <v>85</v>
      </c>
      <c r="E415" s="23">
        <v>461.86</v>
      </c>
      <c r="F415" s="23">
        <v>41.24</v>
      </c>
      <c r="G415" s="23">
        <f t="shared" si="73"/>
        <v>503.1</v>
      </c>
      <c r="H415" s="3">
        <f>G415+(G415*$J$4)</f>
        <v>640.69785000000002</v>
      </c>
      <c r="I415" s="3">
        <v>1</v>
      </c>
      <c r="J415" s="107">
        <f>I415*H415</f>
        <v>640.69785000000002</v>
      </c>
    </row>
    <row r="416" spans="1:10" s="10" customFormat="1" x14ac:dyDescent="0.2">
      <c r="A416" s="49" t="s">
        <v>151</v>
      </c>
      <c r="B416" s="51" t="s">
        <v>13</v>
      </c>
      <c r="C416" s="6" t="s">
        <v>152</v>
      </c>
      <c r="D416" s="7" t="s">
        <v>21</v>
      </c>
      <c r="E416" s="23">
        <v>36.07</v>
      </c>
      <c r="F416" s="23">
        <v>10.199999999999999</v>
      </c>
      <c r="G416" s="23">
        <f t="shared" si="73"/>
        <v>46.269999999999996</v>
      </c>
      <c r="H416" s="3">
        <f>G416+(G416*$J$4)</f>
        <v>58.924844999999998</v>
      </c>
      <c r="I416" s="3">
        <v>1</v>
      </c>
      <c r="J416" s="107">
        <f>I416*H416</f>
        <v>58.924844999999998</v>
      </c>
    </row>
    <row r="417" spans="1:27" s="10" customFormat="1" x14ac:dyDescent="0.2">
      <c r="A417" s="49" t="s">
        <v>153</v>
      </c>
      <c r="B417" s="51" t="s">
        <v>13</v>
      </c>
      <c r="C417" s="6" t="s">
        <v>154</v>
      </c>
      <c r="D417" s="7" t="s">
        <v>21</v>
      </c>
      <c r="E417" s="23">
        <v>35.869999999999997</v>
      </c>
      <c r="F417" s="23">
        <v>10.199999999999999</v>
      </c>
      <c r="G417" s="23">
        <f t="shared" si="73"/>
        <v>46.069999999999993</v>
      </c>
      <c r="H417" s="3">
        <f>G417+(G417*$J$4)</f>
        <v>58.670144999999991</v>
      </c>
      <c r="I417" s="3">
        <v>1</v>
      </c>
      <c r="J417" s="107">
        <f>I417*H417</f>
        <v>58.670144999999991</v>
      </c>
    </row>
    <row r="418" spans="1:27" s="10" customFormat="1" x14ac:dyDescent="0.2">
      <c r="A418" s="49" t="s">
        <v>155</v>
      </c>
      <c r="B418" s="51" t="s">
        <v>13</v>
      </c>
      <c r="C418" s="6" t="s">
        <v>156</v>
      </c>
      <c r="D418" s="7" t="s">
        <v>21</v>
      </c>
      <c r="E418" s="23">
        <v>45.82</v>
      </c>
      <c r="F418" s="23">
        <v>12.05</v>
      </c>
      <c r="G418" s="23">
        <f>F418+E418</f>
        <v>57.870000000000005</v>
      </c>
      <c r="H418" s="3">
        <f>G418+(G418*$J$4)</f>
        <v>73.697445000000002</v>
      </c>
      <c r="I418" s="3">
        <v>1</v>
      </c>
      <c r="J418" s="107">
        <f>I418*H418</f>
        <v>73.697445000000002</v>
      </c>
    </row>
    <row r="419" spans="1:27" s="10" customFormat="1" x14ac:dyDescent="0.2">
      <c r="A419" s="29" t="s">
        <v>157</v>
      </c>
      <c r="B419" s="28" t="s">
        <v>158</v>
      </c>
      <c r="C419" s="6"/>
      <c r="D419" s="7"/>
      <c r="E419" s="3"/>
      <c r="F419" s="3"/>
      <c r="G419" s="23">
        <f t="shared" ref="G419:G421" si="74">F419+E419</f>
        <v>0</v>
      </c>
      <c r="H419" s="3"/>
      <c r="I419" s="3"/>
      <c r="J419" s="35">
        <f>J420</f>
        <v>73.888470000000012</v>
      </c>
    </row>
    <row r="420" spans="1:27" s="10" customFormat="1" x14ac:dyDescent="0.2">
      <c r="A420" s="49" t="s">
        <v>159</v>
      </c>
      <c r="B420" s="51" t="s">
        <v>13</v>
      </c>
      <c r="C420" s="6" t="s">
        <v>160</v>
      </c>
      <c r="D420" s="7" t="s">
        <v>21</v>
      </c>
      <c r="E420" s="23">
        <v>23.75</v>
      </c>
      <c r="F420" s="23">
        <v>34.270000000000003</v>
      </c>
      <c r="G420" s="23">
        <f>F420+E420</f>
        <v>58.02</v>
      </c>
      <c r="H420" s="3">
        <f>G420+(G420*$J$4)</f>
        <v>73.888470000000012</v>
      </c>
      <c r="I420" s="3">
        <v>1</v>
      </c>
      <c r="J420" s="107">
        <f>I420*H420</f>
        <v>73.888470000000012</v>
      </c>
    </row>
    <row r="421" spans="1:27" s="10" customFormat="1" x14ac:dyDescent="0.2">
      <c r="A421" s="29"/>
      <c r="B421" s="28" t="s">
        <v>117</v>
      </c>
      <c r="C421" s="6"/>
      <c r="D421" s="7"/>
      <c r="E421" s="3"/>
      <c r="F421" s="3"/>
      <c r="G421" s="23">
        <f t="shared" si="74"/>
        <v>0</v>
      </c>
      <c r="H421" s="3"/>
      <c r="I421" s="3"/>
      <c r="J421" s="35">
        <f>J422</f>
        <v>1063.5889950000001</v>
      </c>
    </row>
    <row r="422" spans="1:27" s="10" customFormat="1" x14ac:dyDescent="0.2">
      <c r="A422" s="4"/>
      <c r="B422" s="5"/>
      <c r="C422" s="6" t="s">
        <v>118</v>
      </c>
      <c r="D422" s="7" t="s">
        <v>203</v>
      </c>
      <c r="E422" s="3"/>
      <c r="F422" s="3"/>
      <c r="G422" s="23">
        <v>835.17</v>
      </c>
      <c r="H422" s="3">
        <f>G422+(G422*$J$4)</f>
        <v>1063.5889950000001</v>
      </c>
      <c r="I422" s="3">
        <v>1</v>
      </c>
      <c r="J422" s="107">
        <f>I422*H422</f>
        <v>1063.5889950000001</v>
      </c>
    </row>
    <row r="423" spans="1:27" s="10" customFormat="1" x14ac:dyDescent="0.2">
      <c r="A423" s="29"/>
      <c r="B423" s="28" t="s">
        <v>253</v>
      </c>
      <c r="C423" s="6"/>
      <c r="D423" s="7"/>
      <c r="E423" s="3"/>
      <c r="F423" s="3"/>
      <c r="G423" s="23"/>
      <c r="H423" s="3"/>
      <c r="I423" s="3"/>
      <c r="J423" s="35">
        <f>J424</f>
        <v>1595.9119950000002</v>
      </c>
    </row>
    <row r="424" spans="1:27" s="10" customFormat="1" x14ac:dyDescent="0.2">
      <c r="A424" s="4"/>
      <c r="B424" s="5"/>
      <c r="C424" s="6" t="s">
        <v>254</v>
      </c>
      <c r="D424" s="7" t="s">
        <v>203</v>
      </c>
      <c r="E424" s="3"/>
      <c r="F424" s="3"/>
      <c r="G424" s="23">
        <v>1253.17</v>
      </c>
      <c r="H424" s="3">
        <f>G424+(G424*$J$4)</f>
        <v>1595.9119950000002</v>
      </c>
      <c r="I424" s="3">
        <v>1</v>
      </c>
      <c r="J424" s="107">
        <f>I424*H424</f>
        <v>1595.9119950000002</v>
      </c>
    </row>
    <row r="425" spans="1:27" s="10" customFormat="1" x14ac:dyDescent="0.2">
      <c r="A425" s="27" t="s">
        <v>94</v>
      </c>
      <c r="B425" s="28" t="s">
        <v>95</v>
      </c>
      <c r="C425" s="6"/>
      <c r="D425" s="7"/>
      <c r="E425" s="3"/>
      <c r="F425" s="3"/>
      <c r="G425" s="23"/>
      <c r="H425" s="3"/>
      <c r="I425" s="3"/>
      <c r="J425" s="35">
        <f>J426</f>
        <v>248.5872</v>
      </c>
    </row>
    <row r="426" spans="1:27" s="10" customFormat="1" x14ac:dyDescent="0.2">
      <c r="A426" s="49" t="s">
        <v>96</v>
      </c>
      <c r="B426" s="51" t="s">
        <v>13</v>
      </c>
      <c r="C426" s="6" t="s">
        <v>97</v>
      </c>
      <c r="D426" s="7" t="s">
        <v>16</v>
      </c>
      <c r="E426" s="23"/>
      <c r="F426" s="23">
        <v>9.76</v>
      </c>
      <c r="G426" s="23">
        <f>F426+E426</f>
        <v>9.76</v>
      </c>
      <c r="H426" s="3">
        <f>G426+(G426*$J$4)</f>
        <v>12.429359999999999</v>
      </c>
      <c r="I426" s="3">
        <v>20</v>
      </c>
      <c r="J426" s="107">
        <f>I426*H426</f>
        <v>248.5872</v>
      </c>
    </row>
    <row r="427" spans="1:27" s="10" customFormat="1" ht="16.5" x14ac:dyDescent="0.3">
      <c r="A427" s="85" t="s">
        <v>287</v>
      </c>
      <c r="B427" s="86"/>
      <c r="C427" s="86"/>
      <c r="D427" s="86"/>
      <c r="E427" s="86"/>
      <c r="F427" s="86"/>
      <c r="G427" s="86"/>
      <c r="H427" s="86"/>
      <c r="I427" s="86"/>
      <c r="J427" s="109">
        <f>J425+J423+J421+J419+J413+J409+J406+J404+J402+J399+J396+J394+J388+J382+J379+J377+J373+J371+J369+J363+J360+J356+J353+J351+J347+J392</f>
        <v>42238.771644150002</v>
      </c>
      <c r="K427" s="24"/>
      <c r="L427" s="25"/>
    </row>
    <row r="428" spans="1:27" s="52" customFormat="1" ht="16.5" x14ac:dyDescent="0.3">
      <c r="A428" s="53" t="s">
        <v>279</v>
      </c>
      <c r="B428" s="54"/>
      <c r="C428" s="54"/>
      <c r="D428" s="54"/>
      <c r="E428" s="55"/>
      <c r="F428" s="55"/>
      <c r="G428" s="55"/>
      <c r="H428" s="87" t="s">
        <v>164</v>
      </c>
      <c r="I428" s="87"/>
      <c r="J428" s="88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</row>
    <row r="429" spans="1:27" s="52" customFormat="1" ht="16.5" x14ac:dyDescent="0.3">
      <c r="A429" s="56" t="s">
        <v>255</v>
      </c>
      <c r="B429" s="57"/>
      <c r="C429" s="57"/>
      <c r="D429" s="57"/>
      <c r="E429" s="89"/>
      <c r="F429" s="90"/>
      <c r="G429" s="90"/>
      <c r="H429" s="91"/>
      <c r="I429" s="92" t="s">
        <v>166</v>
      </c>
      <c r="J429" s="93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</row>
    <row r="430" spans="1:27" s="52" customFormat="1" ht="20.25" customHeight="1" x14ac:dyDescent="0.3">
      <c r="A430" s="83" t="s">
        <v>256</v>
      </c>
      <c r="B430" s="84"/>
      <c r="C430" s="84"/>
      <c r="D430" s="84"/>
      <c r="E430" s="84"/>
      <c r="F430" s="84"/>
      <c r="G430" s="84"/>
      <c r="H430" s="84"/>
      <c r="I430" s="94" t="s">
        <v>0</v>
      </c>
      <c r="J430" s="95">
        <v>0.27350000000000002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</row>
    <row r="431" spans="1:27" ht="25.5" x14ac:dyDescent="0.2">
      <c r="A431" s="36" t="s">
        <v>1</v>
      </c>
      <c r="B431" s="37" t="s">
        <v>2</v>
      </c>
      <c r="C431" s="37" t="s">
        <v>3</v>
      </c>
      <c r="D431" s="37" t="s">
        <v>4</v>
      </c>
      <c r="E431" s="110" t="s">
        <v>5</v>
      </c>
      <c r="F431" s="110" t="s">
        <v>6</v>
      </c>
      <c r="G431" s="110" t="s">
        <v>7</v>
      </c>
      <c r="H431" s="96" t="s">
        <v>209</v>
      </c>
      <c r="I431" s="110" t="s">
        <v>8</v>
      </c>
      <c r="J431" s="111" t="s">
        <v>9</v>
      </c>
    </row>
    <row r="432" spans="1:27" x14ac:dyDescent="0.2">
      <c r="A432" s="31" t="s">
        <v>10</v>
      </c>
      <c r="B432" s="32" t="s">
        <v>11</v>
      </c>
      <c r="C432" s="33"/>
      <c r="D432" s="34"/>
      <c r="E432" s="3"/>
      <c r="F432" s="3"/>
      <c r="G432" s="3"/>
      <c r="H432" s="3"/>
      <c r="I432" s="3"/>
      <c r="J432" s="35">
        <f>SUM(J433:J435)</f>
        <v>895.41516960000013</v>
      </c>
    </row>
    <row r="433" spans="1:10" x14ac:dyDescent="0.2">
      <c r="A433" s="49" t="s">
        <v>12</v>
      </c>
      <c r="B433" s="51" t="s">
        <v>13</v>
      </c>
      <c r="C433" s="6" t="s">
        <v>14</v>
      </c>
      <c r="D433" s="7" t="s">
        <v>15</v>
      </c>
      <c r="E433" s="23">
        <v>476.05</v>
      </c>
      <c r="F433" s="23">
        <v>56.93</v>
      </c>
      <c r="G433" s="23">
        <f>F433+E433</f>
        <v>532.98</v>
      </c>
      <c r="H433" s="3">
        <f>G433+(G433*$J$4)</f>
        <v>678.75003000000004</v>
      </c>
      <c r="I433" s="3">
        <v>1</v>
      </c>
      <c r="J433" s="107">
        <f>I433*H433</f>
        <v>678.75003000000004</v>
      </c>
    </row>
    <row r="434" spans="1:10" x14ac:dyDescent="0.2">
      <c r="A434" s="49" t="s">
        <v>17</v>
      </c>
      <c r="B434" s="51" t="s">
        <v>13</v>
      </c>
      <c r="C434" s="6" t="s">
        <v>18</v>
      </c>
      <c r="D434" s="7" t="s">
        <v>19</v>
      </c>
      <c r="E434" s="23">
        <v>6.86</v>
      </c>
      <c r="F434" s="23">
        <v>3.35</v>
      </c>
      <c r="G434" s="23">
        <f t="shared" ref="G434:G435" si="75">F434+E434</f>
        <v>10.210000000000001</v>
      </c>
      <c r="H434" s="3">
        <f>G434+(G434*$J$4)</f>
        <v>13.002435000000002</v>
      </c>
      <c r="I434" s="3">
        <v>6</v>
      </c>
      <c r="J434" s="107">
        <f>I434*H434</f>
        <v>78.014610000000005</v>
      </c>
    </row>
    <row r="435" spans="1:10" x14ac:dyDescent="0.2">
      <c r="A435" s="49" t="s">
        <v>168</v>
      </c>
      <c r="B435" s="51" t="s">
        <v>13</v>
      </c>
      <c r="C435" s="6" t="s">
        <v>169</v>
      </c>
      <c r="D435" s="7" t="s">
        <v>16</v>
      </c>
      <c r="E435" s="23">
        <v>6.54</v>
      </c>
      <c r="F435" s="23">
        <v>4.0199999999999996</v>
      </c>
      <c r="G435" s="23">
        <f t="shared" si="75"/>
        <v>10.559999999999999</v>
      </c>
      <c r="H435" s="3">
        <f>G435+(G435*$J$4)</f>
        <v>13.448159999999998</v>
      </c>
      <c r="I435" s="3">
        <v>10.31</v>
      </c>
      <c r="J435" s="107">
        <f>I435*H435</f>
        <v>138.6505296</v>
      </c>
    </row>
    <row r="436" spans="1:10" x14ac:dyDescent="0.2">
      <c r="A436" s="27" t="s">
        <v>120</v>
      </c>
      <c r="B436" s="28" t="s">
        <v>121</v>
      </c>
      <c r="C436" s="6"/>
      <c r="D436" s="7"/>
      <c r="E436" s="3"/>
      <c r="F436" s="3"/>
      <c r="G436" s="3"/>
      <c r="H436" s="3"/>
      <c r="I436" s="3"/>
      <c r="J436" s="35">
        <f>SUM(J437:J437)</f>
        <v>241.43522399999998</v>
      </c>
    </row>
    <row r="437" spans="1:10" ht="25.5" x14ac:dyDescent="0.2">
      <c r="A437" s="49" t="s">
        <v>122</v>
      </c>
      <c r="B437" s="51" t="s">
        <v>13</v>
      </c>
      <c r="C437" s="6" t="s">
        <v>123</v>
      </c>
      <c r="D437" s="7" t="s">
        <v>20</v>
      </c>
      <c r="E437" s="23"/>
      <c r="F437" s="23">
        <v>55.76</v>
      </c>
      <c r="G437" s="23">
        <f t="shared" ref="G437" si="76">F437+E437</f>
        <v>55.76</v>
      </c>
      <c r="H437" s="3">
        <f>G437+(G437*$J$4)</f>
        <v>71.010359999999991</v>
      </c>
      <c r="I437" s="3">
        <v>3.4</v>
      </c>
      <c r="J437" s="107">
        <f>I437*H437</f>
        <v>241.43522399999998</v>
      </c>
    </row>
    <row r="438" spans="1:10" x14ac:dyDescent="0.2">
      <c r="A438" s="27" t="s">
        <v>124</v>
      </c>
      <c r="B438" s="28" t="s">
        <v>125</v>
      </c>
      <c r="C438" s="6"/>
      <c r="D438" s="7"/>
      <c r="E438" s="3"/>
      <c r="F438" s="3"/>
      <c r="G438" s="3"/>
      <c r="H438" s="3"/>
      <c r="I438" s="3"/>
      <c r="J438" s="35">
        <f>SUM(J439:J440)</f>
        <v>79.790378399999994</v>
      </c>
    </row>
    <row r="439" spans="1:10" x14ac:dyDescent="0.2">
      <c r="A439" s="49" t="s">
        <v>257</v>
      </c>
      <c r="B439" s="51" t="s">
        <v>13</v>
      </c>
      <c r="C439" s="6" t="s">
        <v>258</v>
      </c>
      <c r="D439" s="7" t="s">
        <v>16</v>
      </c>
      <c r="E439" s="23"/>
      <c r="F439" s="23">
        <v>9.27</v>
      </c>
      <c r="G439" s="23">
        <v>9.27</v>
      </c>
      <c r="H439" s="3">
        <f>G439+(G439*$J$4)</f>
        <v>11.805344999999999</v>
      </c>
      <c r="I439" s="3">
        <v>3.4</v>
      </c>
      <c r="J439" s="107">
        <f>I439*H439</f>
        <v>40.138172999999995</v>
      </c>
    </row>
    <row r="440" spans="1:10" x14ac:dyDescent="0.2">
      <c r="A440" s="49" t="s">
        <v>214</v>
      </c>
      <c r="B440" s="51" t="s">
        <v>13</v>
      </c>
      <c r="C440" s="6" t="s">
        <v>215</v>
      </c>
      <c r="D440" s="7" t="s">
        <v>16</v>
      </c>
      <c r="E440" s="23"/>
      <c r="F440" s="23">
        <v>5.58</v>
      </c>
      <c r="G440" s="23">
        <v>5.58</v>
      </c>
      <c r="H440" s="3">
        <f>G440+(G440*$J$4)</f>
        <v>7.1061300000000003</v>
      </c>
      <c r="I440" s="3">
        <v>5.58</v>
      </c>
      <c r="J440" s="107">
        <f>I440*H440</f>
        <v>39.6522054</v>
      </c>
    </row>
    <row r="441" spans="1:10" x14ac:dyDescent="0.2">
      <c r="A441" s="27" t="s">
        <v>23</v>
      </c>
      <c r="B441" s="28" t="s">
        <v>24</v>
      </c>
      <c r="C441" s="6"/>
      <c r="D441" s="7"/>
      <c r="E441" s="3"/>
      <c r="F441" s="3"/>
      <c r="G441" s="3"/>
      <c r="H441" s="3"/>
      <c r="I441" s="3"/>
      <c r="J441" s="35">
        <f>J442</f>
        <v>687.91922999999997</v>
      </c>
    </row>
    <row r="442" spans="1:10" ht="25.5" x14ac:dyDescent="0.2">
      <c r="A442" s="49" t="s">
        <v>25</v>
      </c>
      <c r="B442" s="51" t="s">
        <v>13</v>
      </c>
      <c r="C442" s="6" t="s">
        <v>26</v>
      </c>
      <c r="D442" s="7" t="s">
        <v>20</v>
      </c>
      <c r="E442" s="23">
        <v>81.67</v>
      </c>
      <c r="F442" s="23">
        <v>8.36</v>
      </c>
      <c r="G442" s="23">
        <f t="shared" ref="G442" si="77">F442+E442</f>
        <v>90.03</v>
      </c>
      <c r="H442" s="3">
        <f>G442+(G442*$J$4)</f>
        <v>114.653205</v>
      </c>
      <c r="I442" s="3">
        <v>6</v>
      </c>
      <c r="J442" s="107">
        <f>I442*H442</f>
        <v>687.91922999999997</v>
      </c>
    </row>
    <row r="443" spans="1:10" x14ac:dyDescent="0.2">
      <c r="A443" s="27" t="s">
        <v>27</v>
      </c>
      <c r="B443" s="28" t="s">
        <v>28</v>
      </c>
      <c r="C443" s="6"/>
      <c r="D443" s="7"/>
      <c r="E443" s="3"/>
      <c r="F443" s="3"/>
      <c r="G443" s="3"/>
      <c r="H443" s="3"/>
      <c r="I443" s="3"/>
      <c r="J443" s="35">
        <f>SUM(J444:J445)</f>
        <v>53.458600949999997</v>
      </c>
    </row>
    <row r="444" spans="1:10" x14ac:dyDescent="0.2">
      <c r="A444" s="49" t="s">
        <v>29</v>
      </c>
      <c r="B444" s="51" t="s">
        <v>13</v>
      </c>
      <c r="C444" s="6" t="s">
        <v>30</v>
      </c>
      <c r="D444" s="7" t="s">
        <v>20</v>
      </c>
      <c r="E444" s="23"/>
      <c r="F444" s="23">
        <v>41.82</v>
      </c>
      <c r="G444" s="23">
        <f t="shared" ref="G444:G445" si="78">F444+E444</f>
        <v>41.82</v>
      </c>
      <c r="H444" s="3">
        <f>G444+(G444*$J$4)</f>
        <v>53.257770000000001</v>
      </c>
      <c r="I444" s="3">
        <v>0.87</v>
      </c>
      <c r="J444" s="107">
        <f>I444*H444</f>
        <v>46.334259899999999</v>
      </c>
    </row>
    <row r="445" spans="1:10" x14ac:dyDescent="0.2">
      <c r="A445" s="49" t="s">
        <v>107</v>
      </c>
      <c r="B445" s="51" t="s">
        <v>13</v>
      </c>
      <c r="C445" s="6" t="s">
        <v>108</v>
      </c>
      <c r="D445" s="7" t="s">
        <v>20</v>
      </c>
      <c r="E445" s="23"/>
      <c r="F445" s="23">
        <v>13.01</v>
      </c>
      <c r="G445" s="23">
        <f t="shared" si="78"/>
        <v>13.01</v>
      </c>
      <c r="H445" s="3">
        <f>G445+(G445*$J$4)</f>
        <v>16.568235000000001</v>
      </c>
      <c r="I445" s="3">
        <v>0.43</v>
      </c>
      <c r="J445" s="107">
        <f>I445*H445</f>
        <v>7.1243410500000008</v>
      </c>
    </row>
    <row r="446" spans="1:10" x14ac:dyDescent="0.2">
      <c r="A446" s="27" t="s">
        <v>31</v>
      </c>
      <c r="B446" s="28" t="s">
        <v>32</v>
      </c>
      <c r="C446" s="6"/>
      <c r="D446" s="7"/>
      <c r="E446" s="3"/>
      <c r="F446" s="3"/>
      <c r="G446" s="3"/>
      <c r="H446" s="3"/>
      <c r="I446" s="3"/>
      <c r="J446" s="35">
        <f>SUM(J447:J449)</f>
        <v>1284.4230642</v>
      </c>
    </row>
    <row r="447" spans="1:10" x14ac:dyDescent="0.2">
      <c r="A447" s="49" t="s">
        <v>33</v>
      </c>
      <c r="B447" s="51" t="s">
        <v>13</v>
      </c>
      <c r="C447" s="6" t="s">
        <v>34</v>
      </c>
      <c r="D447" s="7" t="s">
        <v>16</v>
      </c>
      <c r="E447" s="23">
        <v>26.51</v>
      </c>
      <c r="F447" s="23">
        <v>40.18</v>
      </c>
      <c r="G447" s="23">
        <f t="shared" ref="G447:G449" si="79">F447+E447</f>
        <v>66.69</v>
      </c>
      <c r="H447" s="3">
        <f>G447+(G447*$J$4)</f>
        <v>84.929715000000002</v>
      </c>
      <c r="I447" s="3">
        <v>3.48</v>
      </c>
      <c r="J447" s="107">
        <f>I447*H447</f>
        <v>295.55540819999999</v>
      </c>
    </row>
    <row r="448" spans="1:10" x14ac:dyDescent="0.2">
      <c r="A448" s="49" t="s">
        <v>35</v>
      </c>
      <c r="B448" s="51" t="s">
        <v>13</v>
      </c>
      <c r="C448" s="6" t="s">
        <v>36</v>
      </c>
      <c r="D448" s="7" t="s">
        <v>16</v>
      </c>
      <c r="E448" s="23">
        <v>109.74</v>
      </c>
      <c r="F448" s="23">
        <v>46.37</v>
      </c>
      <c r="G448" s="23">
        <f t="shared" si="79"/>
        <v>156.10999999999999</v>
      </c>
      <c r="H448" s="3">
        <f>G448+(G448*$J$4)</f>
        <v>198.806085</v>
      </c>
      <c r="I448" s="3">
        <v>4.8</v>
      </c>
      <c r="J448" s="107">
        <f>I448*H448</f>
        <v>954.26920799999994</v>
      </c>
    </row>
    <row r="449" spans="1:10" x14ac:dyDescent="0.2">
      <c r="A449" s="49" t="s">
        <v>37</v>
      </c>
      <c r="B449" s="51" t="s">
        <v>13</v>
      </c>
      <c r="C449" s="6" t="s">
        <v>38</v>
      </c>
      <c r="D449" s="7" t="s">
        <v>16</v>
      </c>
      <c r="E449" s="23"/>
      <c r="F449" s="23">
        <v>5.66</v>
      </c>
      <c r="G449" s="23">
        <f t="shared" si="79"/>
        <v>5.66</v>
      </c>
      <c r="H449" s="3">
        <f>G449+(G449*$J$4)</f>
        <v>7.2080099999999998</v>
      </c>
      <c r="I449" s="3">
        <v>4.8</v>
      </c>
      <c r="J449" s="107">
        <f>I449*H449</f>
        <v>34.598447999999998</v>
      </c>
    </row>
    <row r="450" spans="1:10" x14ac:dyDescent="0.2">
      <c r="A450" s="27" t="s">
        <v>39</v>
      </c>
      <c r="B450" s="28" t="s">
        <v>40</v>
      </c>
      <c r="C450" s="6"/>
      <c r="D450" s="7"/>
      <c r="E450" s="3"/>
      <c r="F450" s="3"/>
      <c r="G450" s="3"/>
      <c r="H450" s="3"/>
      <c r="I450" s="3"/>
      <c r="J450" s="35">
        <f>SUM(J451:J452)</f>
        <v>863.73290924999992</v>
      </c>
    </row>
    <row r="451" spans="1:10" x14ac:dyDescent="0.2">
      <c r="A451" s="49" t="s">
        <v>41</v>
      </c>
      <c r="B451" s="51" t="s">
        <v>13</v>
      </c>
      <c r="C451" s="6" t="s">
        <v>42</v>
      </c>
      <c r="D451" s="7" t="s">
        <v>43</v>
      </c>
      <c r="E451" s="23">
        <v>9.33</v>
      </c>
      <c r="F451" s="23">
        <v>1.8</v>
      </c>
      <c r="G451" s="23">
        <f t="shared" ref="G451:G452" si="80">F451+E451</f>
        <v>11.13</v>
      </c>
      <c r="H451" s="3">
        <f>G451+(G451*$J$4)</f>
        <v>14.174055000000001</v>
      </c>
      <c r="I451" s="3">
        <f>19.47+26.88</f>
        <v>46.349999999999994</v>
      </c>
      <c r="J451" s="107">
        <f>I451*H451</f>
        <v>656.96744924999996</v>
      </c>
    </row>
    <row r="452" spans="1:10" x14ac:dyDescent="0.2">
      <c r="A452" s="49" t="s">
        <v>98</v>
      </c>
      <c r="B452" s="51" t="s">
        <v>13</v>
      </c>
      <c r="C452" s="6" t="s">
        <v>172</v>
      </c>
      <c r="D452" s="7" t="s">
        <v>43</v>
      </c>
      <c r="E452" s="23">
        <v>10.199999999999999</v>
      </c>
      <c r="F452" s="23">
        <v>1.8</v>
      </c>
      <c r="G452" s="23">
        <f t="shared" si="80"/>
        <v>12</v>
      </c>
      <c r="H452" s="3">
        <f>G452+(G452*$J$4)</f>
        <v>15.282</v>
      </c>
      <c r="I452" s="3">
        <f>7.65+5.88</f>
        <v>13.530000000000001</v>
      </c>
      <c r="J452" s="107">
        <f>I452*H452</f>
        <v>206.76546000000002</v>
      </c>
    </row>
    <row r="453" spans="1:10" x14ac:dyDescent="0.2">
      <c r="A453" s="27" t="s">
        <v>44</v>
      </c>
      <c r="B453" s="28" t="s">
        <v>45</v>
      </c>
      <c r="C453" s="6"/>
      <c r="D453" s="7"/>
      <c r="E453" s="3"/>
      <c r="F453" s="3"/>
      <c r="G453" s="3"/>
      <c r="H453" s="3"/>
      <c r="I453" s="3"/>
      <c r="J453" s="35">
        <f>SUM(J454:J458)</f>
        <v>381.81007260000001</v>
      </c>
    </row>
    <row r="454" spans="1:10" x14ac:dyDescent="0.2">
      <c r="A454" s="49" t="s">
        <v>46</v>
      </c>
      <c r="B454" s="51" t="s">
        <v>13</v>
      </c>
      <c r="C454" s="6" t="s">
        <v>47</v>
      </c>
      <c r="D454" s="7" t="s">
        <v>20</v>
      </c>
      <c r="E454" s="23">
        <v>332.31</v>
      </c>
      <c r="F454" s="23">
        <v>83.64</v>
      </c>
      <c r="G454" s="23">
        <f t="shared" ref="G454:G458" si="81">F454+E454</f>
        <v>415.95</v>
      </c>
      <c r="H454" s="3">
        <f t="shared" ref="H454:H458" si="82">G454+(G454*$J$4)</f>
        <v>529.71232499999996</v>
      </c>
      <c r="I454" s="3">
        <f>0.35+0.12</f>
        <v>0.47</v>
      </c>
      <c r="J454" s="107">
        <f t="shared" ref="J454:J458" si="83">I454*H454</f>
        <v>248.96479274999996</v>
      </c>
    </row>
    <row r="455" spans="1:10" x14ac:dyDescent="0.2">
      <c r="A455" s="49" t="s">
        <v>99</v>
      </c>
      <c r="B455" s="51" t="s">
        <v>13</v>
      </c>
      <c r="C455" s="6" t="s">
        <v>100</v>
      </c>
      <c r="D455" s="7" t="s">
        <v>20</v>
      </c>
      <c r="E455" s="23">
        <v>220.57</v>
      </c>
      <c r="F455" s="23">
        <v>34.85</v>
      </c>
      <c r="G455" s="23">
        <f t="shared" si="81"/>
        <v>255.42</v>
      </c>
      <c r="H455" s="3">
        <f t="shared" si="82"/>
        <v>325.27737000000002</v>
      </c>
      <c r="I455" s="3">
        <v>0.17</v>
      </c>
      <c r="J455" s="107">
        <f t="shared" si="83"/>
        <v>55.297152900000007</v>
      </c>
    </row>
    <row r="456" spans="1:10" ht="25.5" x14ac:dyDescent="0.2">
      <c r="A456" s="49" t="s">
        <v>48</v>
      </c>
      <c r="B456" s="51" t="s">
        <v>13</v>
      </c>
      <c r="C456" s="6" t="s">
        <v>49</v>
      </c>
      <c r="D456" s="7" t="s">
        <v>20</v>
      </c>
      <c r="E456" s="23"/>
      <c r="F456" s="23">
        <v>58.79</v>
      </c>
      <c r="G456" s="23">
        <f t="shared" si="81"/>
        <v>58.79</v>
      </c>
      <c r="H456" s="3">
        <f t="shared" si="82"/>
        <v>74.869065000000006</v>
      </c>
      <c r="I456" s="3">
        <v>0.17</v>
      </c>
      <c r="J456" s="107">
        <f t="shared" si="83"/>
        <v>12.727741050000002</v>
      </c>
    </row>
    <row r="457" spans="1:10" x14ac:dyDescent="0.2">
      <c r="A457" s="49" t="s">
        <v>50</v>
      </c>
      <c r="B457" s="51" t="s">
        <v>13</v>
      </c>
      <c r="C457" s="6" t="s">
        <v>51</v>
      </c>
      <c r="D457" s="7" t="s">
        <v>20</v>
      </c>
      <c r="E457" s="23"/>
      <c r="F457" s="23">
        <v>117.58</v>
      </c>
      <c r="G457" s="23">
        <f t="shared" si="81"/>
        <v>117.58</v>
      </c>
      <c r="H457" s="3">
        <f t="shared" si="82"/>
        <v>149.73813000000001</v>
      </c>
      <c r="I457" s="3">
        <v>0.35</v>
      </c>
      <c r="J457" s="107">
        <f t="shared" si="83"/>
        <v>52.408345500000003</v>
      </c>
    </row>
    <row r="458" spans="1:10" x14ac:dyDescent="0.2">
      <c r="A458" s="49" t="s">
        <v>52</v>
      </c>
      <c r="B458" s="51" t="s">
        <v>13</v>
      </c>
      <c r="C458" s="6" t="s">
        <v>53</v>
      </c>
      <c r="D458" s="7" t="s">
        <v>20</v>
      </c>
      <c r="E458" s="23"/>
      <c r="F458" s="23">
        <v>81.22</v>
      </c>
      <c r="G458" s="23">
        <f t="shared" si="81"/>
        <v>81.22</v>
      </c>
      <c r="H458" s="3">
        <f t="shared" si="82"/>
        <v>103.43367000000001</v>
      </c>
      <c r="I458" s="3">
        <v>0.12</v>
      </c>
      <c r="J458" s="107">
        <f t="shared" si="83"/>
        <v>12.4120404</v>
      </c>
    </row>
    <row r="459" spans="1:10" x14ac:dyDescent="0.2">
      <c r="A459" s="27" t="s">
        <v>54</v>
      </c>
      <c r="B459" s="28" t="s">
        <v>55</v>
      </c>
      <c r="C459" s="6"/>
      <c r="D459" s="7"/>
      <c r="E459" s="3"/>
      <c r="F459" s="3"/>
      <c r="G459" s="3"/>
      <c r="H459" s="3"/>
      <c r="I459" s="3"/>
      <c r="J459" s="35">
        <f>J460</f>
        <v>654.56626500000004</v>
      </c>
    </row>
    <row r="460" spans="1:10" x14ac:dyDescent="0.2">
      <c r="A460" s="49" t="s">
        <v>56</v>
      </c>
      <c r="B460" s="51" t="s">
        <v>13</v>
      </c>
      <c r="C460" s="6" t="s">
        <v>57</v>
      </c>
      <c r="D460" s="7" t="s">
        <v>22</v>
      </c>
      <c r="E460" s="23">
        <v>23.27</v>
      </c>
      <c r="F460" s="23">
        <v>33.840000000000003</v>
      </c>
      <c r="G460" s="23">
        <f t="shared" ref="G460" si="84">F460+E460</f>
        <v>57.11</v>
      </c>
      <c r="H460" s="3">
        <f>G460+(G460*$J$4)</f>
        <v>72.729585</v>
      </c>
      <c r="I460" s="3">
        <v>9</v>
      </c>
      <c r="J460" s="107">
        <f>I460*H460</f>
        <v>654.56626500000004</v>
      </c>
    </row>
    <row r="461" spans="1:10" x14ac:dyDescent="0.2">
      <c r="A461" s="27" t="s">
        <v>58</v>
      </c>
      <c r="B461" s="28" t="s">
        <v>59</v>
      </c>
      <c r="C461" s="6"/>
      <c r="D461" s="7"/>
      <c r="E461" s="3"/>
      <c r="F461" s="3"/>
      <c r="G461" s="3"/>
      <c r="H461" s="3"/>
      <c r="I461" s="3"/>
      <c r="J461" s="35">
        <f>SUM(J462:J464)</f>
        <v>3141.1786779000004</v>
      </c>
    </row>
    <row r="462" spans="1:10" x14ac:dyDescent="0.2">
      <c r="A462" s="49" t="s">
        <v>177</v>
      </c>
      <c r="B462" s="51" t="s">
        <v>13</v>
      </c>
      <c r="C462" s="6" t="s">
        <v>178</v>
      </c>
      <c r="D462" s="7" t="s">
        <v>20</v>
      </c>
      <c r="E462" s="23">
        <v>419.74</v>
      </c>
      <c r="F462" s="23">
        <v>256.10000000000002</v>
      </c>
      <c r="G462" s="23">
        <f t="shared" ref="G462:G464" si="85">F462+E462</f>
        <v>675.84</v>
      </c>
      <c r="H462" s="3">
        <f>G462+(G462*$J$4)</f>
        <v>860.68224000000009</v>
      </c>
      <c r="I462" s="3">
        <v>0.35</v>
      </c>
      <c r="J462" s="107">
        <f>I462*H462</f>
        <v>301.23878400000001</v>
      </c>
    </row>
    <row r="463" spans="1:10" x14ac:dyDescent="0.2">
      <c r="A463" s="49" t="s">
        <v>179</v>
      </c>
      <c r="B463" s="51" t="s">
        <v>13</v>
      </c>
      <c r="C463" s="6" t="s">
        <v>180</v>
      </c>
      <c r="D463" s="7" t="s">
        <v>16</v>
      </c>
      <c r="E463" s="23">
        <v>24.83</v>
      </c>
      <c r="F463" s="23">
        <v>22.64</v>
      </c>
      <c r="G463" s="23">
        <f t="shared" si="85"/>
        <v>47.47</v>
      </c>
      <c r="H463" s="3">
        <f>G463+(G463*$J$4)</f>
        <v>60.453045000000003</v>
      </c>
      <c r="I463" s="3">
        <v>40.82</v>
      </c>
      <c r="J463" s="107">
        <f>I463*H463</f>
        <v>2467.6932969</v>
      </c>
    </row>
    <row r="464" spans="1:10" x14ac:dyDescent="0.2">
      <c r="A464" s="49" t="s">
        <v>60</v>
      </c>
      <c r="B464" s="51" t="s">
        <v>13</v>
      </c>
      <c r="C464" s="6" t="s">
        <v>259</v>
      </c>
      <c r="D464" s="7" t="s">
        <v>20</v>
      </c>
      <c r="E464" s="23">
        <v>877</v>
      </c>
      <c r="F464" s="23">
        <v>584.51</v>
      </c>
      <c r="G464" s="23">
        <f t="shared" si="85"/>
        <v>1461.51</v>
      </c>
      <c r="H464" s="3">
        <f>G464+(G464*$J$4)</f>
        <v>1861.2329850000001</v>
      </c>
      <c r="I464" s="3">
        <v>0.2</v>
      </c>
      <c r="J464" s="107">
        <f>I464*H464</f>
        <v>372.24659700000007</v>
      </c>
    </row>
    <row r="465" spans="1:10" x14ac:dyDescent="0.2">
      <c r="A465" s="27" t="s">
        <v>182</v>
      </c>
      <c r="B465" s="28" t="s">
        <v>183</v>
      </c>
      <c r="C465" s="6"/>
      <c r="D465" s="7"/>
      <c r="E465" s="3"/>
      <c r="F465" s="3"/>
      <c r="G465" s="3"/>
      <c r="H465" s="3"/>
      <c r="I465" s="3"/>
      <c r="J465" s="35">
        <f>J466</f>
        <v>2476.6009200000003</v>
      </c>
    </row>
    <row r="466" spans="1:10" x14ac:dyDescent="0.2">
      <c r="A466" s="49" t="s">
        <v>184</v>
      </c>
      <c r="B466" s="51" t="s">
        <v>13</v>
      </c>
      <c r="C466" s="6" t="s">
        <v>185</v>
      </c>
      <c r="D466" s="7" t="s">
        <v>16</v>
      </c>
      <c r="E466" s="23">
        <v>69.400000000000006</v>
      </c>
      <c r="F466" s="23">
        <v>38.64</v>
      </c>
      <c r="G466" s="23">
        <f t="shared" ref="G466" si="86">F466+E466</f>
        <v>108.04</v>
      </c>
      <c r="H466" s="3">
        <f>G466+(G466*$J$4)</f>
        <v>137.58894000000001</v>
      </c>
      <c r="I466" s="3">
        <v>18</v>
      </c>
      <c r="J466" s="107">
        <f>I466*H466</f>
        <v>2476.6009200000003</v>
      </c>
    </row>
    <row r="467" spans="1:10" x14ac:dyDescent="0.2">
      <c r="A467" s="27" t="s">
        <v>61</v>
      </c>
      <c r="B467" s="28" t="s">
        <v>62</v>
      </c>
      <c r="C467" s="6"/>
      <c r="D467" s="7"/>
      <c r="E467" s="3"/>
      <c r="F467" s="3"/>
      <c r="G467" s="3"/>
      <c r="H467" s="3"/>
      <c r="I467" s="3"/>
      <c r="J467" s="35">
        <f>SUM(J468:J469)</f>
        <v>1634.3907974999997</v>
      </c>
    </row>
    <row r="468" spans="1:10" x14ac:dyDescent="0.2">
      <c r="A468" s="49" t="s">
        <v>186</v>
      </c>
      <c r="B468" s="51" t="s">
        <v>13</v>
      </c>
      <c r="C468" s="6" t="s">
        <v>187</v>
      </c>
      <c r="D468" s="7" t="s">
        <v>16</v>
      </c>
      <c r="E468" s="23">
        <v>44.64</v>
      </c>
      <c r="F468" s="23">
        <v>22.43</v>
      </c>
      <c r="G468" s="23">
        <f t="shared" ref="G468:G469" si="87">F468+E468</f>
        <v>67.069999999999993</v>
      </c>
      <c r="H468" s="3">
        <f>G468+(G468*$J$4)</f>
        <v>85.413644999999988</v>
      </c>
      <c r="I468" s="3">
        <v>18</v>
      </c>
      <c r="J468" s="107">
        <f>I468*H468</f>
        <v>1537.4456099999998</v>
      </c>
    </row>
    <row r="469" spans="1:10" ht="25.5" x14ac:dyDescent="0.2">
      <c r="A469" s="49" t="s">
        <v>222</v>
      </c>
      <c r="B469" s="51" t="s">
        <v>13</v>
      </c>
      <c r="C469" s="6" t="s">
        <v>223</v>
      </c>
      <c r="D469" s="7" t="s">
        <v>22</v>
      </c>
      <c r="E469" s="23">
        <v>9.3800000000000008</v>
      </c>
      <c r="F469" s="23">
        <v>12.37</v>
      </c>
      <c r="G469" s="23">
        <f t="shared" si="87"/>
        <v>21.75</v>
      </c>
      <c r="H469" s="3">
        <f>G469+(G469*$J$4)</f>
        <v>27.698625</v>
      </c>
      <c r="I469" s="3">
        <v>3.5</v>
      </c>
      <c r="J469" s="107">
        <f>I469*H469</f>
        <v>96.945187500000003</v>
      </c>
    </row>
    <row r="470" spans="1:10" x14ac:dyDescent="0.2">
      <c r="A470" s="27" t="s">
        <v>63</v>
      </c>
      <c r="B470" s="28" t="s">
        <v>64</v>
      </c>
      <c r="C470" s="6"/>
      <c r="D470" s="7"/>
      <c r="E470" s="3"/>
      <c r="F470" s="3"/>
      <c r="G470" s="3"/>
      <c r="H470" s="3"/>
      <c r="I470" s="3"/>
      <c r="J470" s="35">
        <f>SUM(J471:J474)</f>
        <v>1819.9341440999999</v>
      </c>
    </row>
    <row r="471" spans="1:10" x14ac:dyDescent="0.2">
      <c r="A471" s="49" t="s">
        <v>65</v>
      </c>
      <c r="B471" s="51" t="s">
        <v>13</v>
      </c>
      <c r="C471" s="6" t="s">
        <v>66</v>
      </c>
      <c r="D471" s="7" t="s">
        <v>20</v>
      </c>
      <c r="E471" s="23">
        <v>284.85000000000002</v>
      </c>
      <c r="F471" s="23">
        <v>220.31</v>
      </c>
      <c r="G471" s="23">
        <f t="shared" ref="G471:G474" si="88">F471+E471</f>
        <v>505.16</v>
      </c>
      <c r="H471" s="3">
        <f>G471+(G471*$J$4)</f>
        <v>643.32126000000005</v>
      </c>
      <c r="I471" s="3">
        <v>0.46</v>
      </c>
      <c r="J471" s="107">
        <f>I471*H471</f>
        <v>295.92777960000006</v>
      </c>
    </row>
    <row r="472" spans="1:10" x14ac:dyDescent="0.2">
      <c r="A472" s="49" t="s">
        <v>67</v>
      </c>
      <c r="B472" s="51" t="s">
        <v>13</v>
      </c>
      <c r="C472" s="6" t="s">
        <v>68</v>
      </c>
      <c r="D472" s="7" t="s">
        <v>16</v>
      </c>
      <c r="E472" s="23">
        <v>2.87</v>
      </c>
      <c r="F472" s="23">
        <v>17.149999999999999</v>
      </c>
      <c r="G472" s="23">
        <f t="shared" si="88"/>
        <v>20.02</v>
      </c>
      <c r="H472" s="3">
        <f>G472+(G472*$J$4)</f>
        <v>25.495470000000001</v>
      </c>
      <c r="I472" s="3">
        <v>9.19</v>
      </c>
      <c r="J472" s="107">
        <f>I472*H472</f>
        <v>234.30336929999999</v>
      </c>
    </row>
    <row r="473" spans="1:10" x14ac:dyDescent="0.2">
      <c r="A473" s="49" t="s">
        <v>69</v>
      </c>
      <c r="B473" s="51" t="s">
        <v>13</v>
      </c>
      <c r="C473" s="6" t="s">
        <v>70</v>
      </c>
      <c r="D473" s="7" t="s">
        <v>16</v>
      </c>
      <c r="E473" s="23">
        <v>1.78</v>
      </c>
      <c r="F473" s="23">
        <v>3.27</v>
      </c>
      <c r="G473" s="23">
        <f t="shared" si="88"/>
        <v>5.05</v>
      </c>
      <c r="H473" s="3">
        <f>G473+(G473*$J$4)</f>
        <v>6.4311749999999996</v>
      </c>
      <c r="I473" s="3">
        <f>(28.52+43)</f>
        <v>71.52</v>
      </c>
      <c r="J473" s="107">
        <f>I473*H473</f>
        <v>459.95763599999992</v>
      </c>
    </row>
    <row r="474" spans="1:10" x14ac:dyDescent="0.2">
      <c r="A474" s="49" t="s">
        <v>71</v>
      </c>
      <c r="B474" s="51" t="s">
        <v>13</v>
      </c>
      <c r="C474" s="6" t="s">
        <v>72</v>
      </c>
      <c r="D474" s="7" t="s">
        <v>16</v>
      </c>
      <c r="E474" s="23">
        <v>1.38</v>
      </c>
      <c r="F474" s="23">
        <v>7.73</v>
      </c>
      <c r="G474" s="23">
        <f t="shared" si="88"/>
        <v>9.11</v>
      </c>
      <c r="H474" s="3">
        <f>G474+(G474*$J$4)</f>
        <v>11.601585</v>
      </c>
      <c r="I474" s="3">
        <f>I473</f>
        <v>71.52</v>
      </c>
      <c r="J474" s="107">
        <f>I474*H474</f>
        <v>829.74535919999994</v>
      </c>
    </row>
    <row r="475" spans="1:10" x14ac:dyDescent="0.2">
      <c r="A475" s="27" t="s">
        <v>73</v>
      </c>
      <c r="B475" s="28" t="s">
        <v>74</v>
      </c>
      <c r="C475" s="6"/>
      <c r="D475" s="7"/>
      <c r="E475" s="3"/>
      <c r="F475" s="3"/>
      <c r="G475" s="3"/>
      <c r="H475" s="3"/>
      <c r="I475" s="3"/>
      <c r="J475" s="35">
        <f>SUM(J476:J477)</f>
        <v>455.66046494999995</v>
      </c>
    </row>
    <row r="476" spans="1:10" ht="38.25" x14ac:dyDescent="0.2">
      <c r="A476" s="49" t="s">
        <v>111</v>
      </c>
      <c r="B476" s="51" t="s">
        <v>13</v>
      </c>
      <c r="C476" s="6" t="s">
        <v>112</v>
      </c>
      <c r="D476" s="7" t="s">
        <v>16</v>
      </c>
      <c r="E476" s="23">
        <v>22.71</v>
      </c>
      <c r="F476" s="23">
        <v>10.54</v>
      </c>
      <c r="G476" s="23">
        <f t="shared" ref="G476:G477" si="89">F476+E476</f>
        <v>33.25</v>
      </c>
      <c r="H476" s="3">
        <f>G476+(G476*$J$4)</f>
        <v>42.343874999999997</v>
      </c>
      <c r="I476" s="3">
        <v>9.19</v>
      </c>
      <c r="J476" s="107">
        <f>I476*H476</f>
        <v>389.14021124999994</v>
      </c>
    </row>
    <row r="477" spans="1:10" ht="38.25" x14ac:dyDescent="0.2">
      <c r="A477" s="49" t="s">
        <v>190</v>
      </c>
      <c r="B477" s="51" t="s">
        <v>13</v>
      </c>
      <c r="C477" s="6" t="s">
        <v>191</v>
      </c>
      <c r="D477" s="7" t="s">
        <v>22</v>
      </c>
      <c r="E477" s="23">
        <v>3.74</v>
      </c>
      <c r="F477" s="23">
        <v>0.85</v>
      </c>
      <c r="G477" s="23">
        <f t="shared" si="89"/>
        <v>4.59</v>
      </c>
      <c r="H477" s="3">
        <f>G477+(G477*$J$4)</f>
        <v>5.8453650000000001</v>
      </c>
      <c r="I477" s="3">
        <v>11.38</v>
      </c>
      <c r="J477" s="107">
        <f>I477*H477</f>
        <v>66.520253700000012</v>
      </c>
    </row>
    <row r="478" spans="1:10" x14ac:dyDescent="0.2">
      <c r="A478" s="27">
        <v>19</v>
      </c>
      <c r="B478" s="28" t="s">
        <v>202</v>
      </c>
      <c r="C478" s="6"/>
      <c r="D478" s="7"/>
      <c r="E478" s="3"/>
      <c r="F478" s="3"/>
      <c r="G478" s="3"/>
      <c r="H478" s="3"/>
      <c r="I478" s="3"/>
      <c r="J478" s="35">
        <f>SUM(J479)</f>
        <v>72.691379999999995</v>
      </c>
    </row>
    <row r="479" spans="1:10" ht="25.5" x14ac:dyDescent="0.2">
      <c r="A479" s="49" t="s">
        <v>109</v>
      </c>
      <c r="B479" s="51" t="s">
        <v>13</v>
      </c>
      <c r="C479" s="6" t="s">
        <v>110</v>
      </c>
      <c r="D479" s="7" t="s">
        <v>22</v>
      </c>
      <c r="E479" s="23">
        <v>56.42</v>
      </c>
      <c r="F479" s="23">
        <v>14.93</v>
      </c>
      <c r="G479" s="23">
        <f>F479+E479</f>
        <v>71.349999999999994</v>
      </c>
      <c r="H479" s="3">
        <f>G479+(G479*$J$4)</f>
        <v>90.86422499999999</v>
      </c>
      <c r="I479" s="3">
        <v>0.8</v>
      </c>
      <c r="J479" s="107">
        <f>I479*H479</f>
        <v>72.691379999999995</v>
      </c>
    </row>
    <row r="480" spans="1:10" x14ac:dyDescent="0.2">
      <c r="A480" s="27" t="s">
        <v>113</v>
      </c>
      <c r="B480" s="28" t="s">
        <v>114</v>
      </c>
      <c r="C480" s="6"/>
      <c r="D480" s="7"/>
      <c r="E480" s="3"/>
      <c r="F480" s="3"/>
      <c r="G480" s="3"/>
      <c r="H480" s="3"/>
      <c r="I480" s="3"/>
      <c r="J480" s="35">
        <f>J481</f>
        <v>676.46027699999991</v>
      </c>
    </row>
    <row r="481" spans="1:10" x14ac:dyDescent="0.2">
      <c r="A481" s="49" t="s">
        <v>115</v>
      </c>
      <c r="B481" s="51" t="s">
        <v>13</v>
      </c>
      <c r="C481" s="6" t="s">
        <v>116</v>
      </c>
      <c r="D481" s="7" t="s">
        <v>16</v>
      </c>
      <c r="E481" s="23">
        <v>57.8</v>
      </c>
      <c r="F481" s="23"/>
      <c r="G481" s="23">
        <f t="shared" ref="G481" si="90">F481+E481</f>
        <v>57.8</v>
      </c>
      <c r="H481" s="3">
        <f>G481+(G481*$J$4)</f>
        <v>73.6083</v>
      </c>
      <c r="I481" s="3">
        <v>9.19</v>
      </c>
      <c r="J481" s="107">
        <f>I481*H481</f>
        <v>676.46027699999991</v>
      </c>
    </row>
    <row r="482" spans="1:10" x14ac:dyDescent="0.2">
      <c r="A482" s="27" t="s">
        <v>75</v>
      </c>
      <c r="B482" s="28" t="s">
        <v>76</v>
      </c>
      <c r="C482" s="6"/>
      <c r="D482" s="7"/>
      <c r="E482" s="3"/>
      <c r="F482" s="3"/>
      <c r="G482" s="3"/>
      <c r="H482" s="3"/>
      <c r="I482" s="3"/>
      <c r="J482" s="35">
        <f>SUM(J483:J483)</f>
        <v>494.15620500000006</v>
      </c>
    </row>
    <row r="483" spans="1:10" ht="25.5" x14ac:dyDescent="0.2">
      <c r="A483" s="49" t="s">
        <v>193</v>
      </c>
      <c r="B483" s="51" t="s">
        <v>13</v>
      </c>
      <c r="C483" s="6" t="s">
        <v>194</v>
      </c>
      <c r="D483" s="7" t="s">
        <v>21</v>
      </c>
      <c r="E483" s="23">
        <v>301.48</v>
      </c>
      <c r="F483" s="23">
        <v>86.55</v>
      </c>
      <c r="G483" s="23">
        <f t="shared" ref="G483" si="91">F483+E483</f>
        <v>388.03000000000003</v>
      </c>
      <c r="H483" s="3">
        <f>G483+(G483*$J$4)</f>
        <v>494.15620500000006</v>
      </c>
      <c r="I483" s="3">
        <v>1</v>
      </c>
      <c r="J483" s="107">
        <f>I483*H483</f>
        <v>494.15620500000006</v>
      </c>
    </row>
    <row r="484" spans="1:10" x14ac:dyDescent="0.2">
      <c r="A484" s="27" t="s">
        <v>77</v>
      </c>
      <c r="B484" s="28" t="s">
        <v>78</v>
      </c>
      <c r="C484" s="6"/>
      <c r="D484" s="7"/>
      <c r="E484" s="3"/>
      <c r="F484" s="3"/>
      <c r="G484" s="3"/>
      <c r="H484" s="3"/>
      <c r="I484" s="3"/>
      <c r="J484" s="35">
        <f>J485</f>
        <v>1793.1516750000003</v>
      </c>
    </row>
    <row r="485" spans="1:10" x14ac:dyDescent="0.2">
      <c r="A485" s="49" t="s">
        <v>195</v>
      </c>
      <c r="B485" s="51" t="s">
        <v>13</v>
      </c>
      <c r="C485" s="6" t="s">
        <v>196</v>
      </c>
      <c r="D485" s="7" t="s">
        <v>16</v>
      </c>
      <c r="E485" s="23">
        <v>449.73</v>
      </c>
      <c r="F485" s="23">
        <v>19.62</v>
      </c>
      <c r="G485" s="23">
        <f t="shared" ref="G485" si="92">F485+E485</f>
        <v>469.35</v>
      </c>
      <c r="H485" s="3">
        <f>G485+(G485*$J$4)</f>
        <v>597.7172250000001</v>
      </c>
      <c r="I485" s="3">
        <v>3</v>
      </c>
      <c r="J485" s="107">
        <f>I485*H485</f>
        <v>1793.1516750000003</v>
      </c>
    </row>
    <row r="486" spans="1:10" x14ac:dyDescent="0.2">
      <c r="A486" s="27" t="s">
        <v>79</v>
      </c>
      <c r="B486" s="28" t="s">
        <v>80</v>
      </c>
      <c r="C486" s="6"/>
      <c r="D486" s="7"/>
      <c r="E486" s="3"/>
      <c r="F486" s="3"/>
      <c r="G486" s="3"/>
      <c r="H486" s="3"/>
      <c r="I486" s="3"/>
      <c r="J486" s="35">
        <f>J487</f>
        <v>184.70844</v>
      </c>
    </row>
    <row r="487" spans="1:10" x14ac:dyDescent="0.2">
      <c r="A487" s="49" t="s">
        <v>81</v>
      </c>
      <c r="B487" s="51" t="s">
        <v>13</v>
      </c>
      <c r="C487" s="6" t="s">
        <v>82</v>
      </c>
      <c r="D487" s="7" t="s">
        <v>16</v>
      </c>
      <c r="E487" s="23">
        <v>70.319999999999993</v>
      </c>
      <c r="F487" s="23">
        <v>20.329999999999998</v>
      </c>
      <c r="G487" s="23">
        <f t="shared" ref="G487" si="93">F487+E487</f>
        <v>90.649999999999991</v>
      </c>
      <c r="H487" s="3">
        <f>G487+(G487*$J$4)</f>
        <v>115.44277499999998</v>
      </c>
      <c r="I487" s="3">
        <v>1.6</v>
      </c>
      <c r="J487" s="107">
        <f>I487*H487</f>
        <v>184.70844</v>
      </c>
    </row>
    <row r="488" spans="1:10" x14ac:dyDescent="0.2">
      <c r="A488" s="27" t="s">
        <v>83</v>
      </c>
      <c r="B488" s="28" t="s">
        <v>84</v>
      </c>
      <c r="C488" s="6"/>
      <c r="D488" s="7"/>
      <c r="E488" s="3"/>
      <c r="F488" s="3"/>
      <c r="G488" s="3"/>
      <c r="H488" s="3"/>
      <c r="I488" s="3"/>
      <c r="J488" s="35">
        <f>J489</f>
        <v>561.8682</v>
      </c>
    </row>
    <row r="489" spans="1:10" ht="25.5" x14ac:dyDescent="0.2">
      <c r="A489" s="49" t="s">
        <v>86</v>
      </c>
      <c r="B489" s="51" t="s">
        <v>13</v>
      </c>
      <c r="C489" s="6" t="s">
        <v>87</v>
      </c>
      <c r="D489" s="7" t="s">
        <v>85</v>
      </c>
      <c r="E489" s="23">
        <v>174.23</v>
      </c>
      <c r="F489" s="23">
        <v>46.37</v>
      </c>
      <c r="G489" s="23">
        <f t="shared" ref="G489" si="94">F489+E489</f>
        <v>220.6</v>
      </c>
      <c r="H489" s="3">
        <f>G489+(G489*$J$4)</f>
        <v>280.9341</v>
      </c>
      <c r="I489" s="3">
        <v>2</v>
      </c>
      <c r="J489" s="107">
        <f>I489*H489</f>
        <v>561.8682</v>
      </c>
    </row>
    <row r="490" spans="1:10" x14ac:dyDescent="0.2">
      <c r="A490" s="27" t="s">
        <v>102</v>
      </c>
      <c r="B490" s="28" t="s">
        <v>103</v>
      </c>
      <c r="C490" s="6"/>
      <c r="D490" s="7"/>
      <c r="E490" s="3"/>
      <c r="F490" s="3"/>
      <c r="G490" s="3"/>
      <c r="H490" s="3"/>
      <c r="I490" s="3"/>
      <c r="J490" s="35">
        <f>SUM(J491:J492)</f>
        <v>327.56674095000005</v>
      </c>
    </row>
    <row r="491" spans="1:10" ht="25.5" x14ac:dyDescent="0.2">
      <c r="A491" s="49" t="s">
        <v>101</v>
      </c>
      <c r="B491" s="51" t="s">
        <v>13</v>
      </c>
      <c r="C491" s="6" t="s">
        <v>106</v>
      </c>
      <c r="D491" s="7" t="s">
        <v>16</v>
      </c>
      <c r="E491" s="23">
        <v>7.16</v>
      </c>
      <c r="F491" s="23">
        <v>5.58</v>
      </c>
      <c r="G491" s="23">
        <f t="shared" ref="G491:G492" si="95">F491+E491</f>
        <v>12.74</v>
      </c>
      <c r="H491" s="3">
        <f>G491+(G491*$J$4)</f>
        <v>16.22439</v>
      </c>
      <c r="I491" s="3">
        <v>5.21</v>
      </c>
      <c r="J491" s="107">
        <f>I491*H491</f>
        <v>84.529071899999991</v>
      </c>
    </row>
    <row r="492" spans="1:10" ht="25.5" x14ac:dyDescent="0.2">
      <c r="A492" s="49" t="s">
        <v>197</v>
      </c>
      <c r="B492" s="51" t="s">
        <v>13</v>
      </c>
      <c r="C492" s="6" t="s">
        <v>198</v>
      </c>
      <c r="D492" s="7" t="s">
        <v>16</v>
      </c>
      <c r="E492" s="23">
        <v>31.05</v>
      </c>
      <c r="F492" s="23">
        <v>5.58</v>
      </c>
      <c r="G492" s="23">
        <f t="shared" si="95"/>
        <v>36.630000000000003</v>
      </c>
      <c r="H492" s="3">
        <f>G492+(G492*$J$4)</f>
        <v>46.648305000000008</v>
      </c>
      <c r="I492" s="3">
        <v>5.21</v>
      </c>
      <c r="J492" s="107">
        <f>I492*H492</f>
        <v>243.03766905000003</v>
      </c>
    </row>
    <row r="493" spans="1:10" x14ac:dyDescent="0.2">
      <c r="A493" s="27" t="s">
        <v>88</v>
      </c>
      <c r="B493" s="28" t="s">
        <v>89</v>
      </c>
      <c r="C493" s="6"/>
      <c r="D493" s="7"/>
      <c r="E493" s="3"/>
      <c r="F493" s="3"/>
      <c r="G493" s="3"/>
      <c r="H493" s="3"/>
      <c r="I493" s="3"/>
      <c r="J493" s="35">
        <f>SUM(J494:J496)</f>
        <v>2636.6201428499999</v>
      </c>
    </row>
    <row r="494" spans="1:10" x14ac:dyDescent="0.2">
      <c r="A494" s="49" t="s">
        <v>90</v>
      </c>
      <c r="B494" s="51" t="s">
        <v>13</v>
      </c>
      <c r="C494" s="6" t="s">
        <v>91</v>
      </c>
      <c r="D494" s="7" t="s">
        <v>22</v>
      </c>
      <c r="E494" s="23">
        <v>19.97</v>
      </c>
      <c r="F494" s="23">
        <v>15.71</v>
      </c>
      <c r="G494" s="23">
        <f t="shared" ref="G494:G496" si="96">F494+E494</f>
        <v>35.68</v>
      </c>
      <c r="H494" s="3">
        <f>G494+(G494*$J$4)</f>
        <v>45.438479999999998</v>
      </c>
      <c r="I494" s="3">
        <v>1</v>
      </c>
      <c r="J494" s="107">
        <f>I494*H494</f>
        <v>45.438479999999998</v>
      </c>
    </row>
    <row r="495" spans="1:10" x14ac:dyDescent="0.2">
      <c r="A495" s="49" t="s">
        <v>104</v>
      </c>
      <c r="B495" s="51" t="s">
        <v>13</v>
      </c>
      <c r="C495" s="6" t="s">
        <v>105</v>
      </c>
      <c r="D495" s="7" t="s">
        <v>16</v>
      </c>
      <c r="E495" s="23">
        <v>6.48</v>
      </c>
      <c r="F495" s="23">
        <v>13.45</v>
      </c>
      <c r="G495" s="23">
        <f t="shared" si="96"/>
        <v>19.93</v>
      </c>
      <c r="H495" s="3">
        <f>G495+(G495*$J$4)</f>
        <v>25.380855</v>
      </c>
      <c r="I495" s="3">
        <f>35.67+43</f>
        <v>78.67</v>
      </c>
      <c r="J495" s="107">
        <f>I495*H495</f>
        <v>1996.71186285</v>
      </c>
    </row>
    <row r="496" spans="1:10" x14ac:dyDescent="0.2">
      <c r="A496" s="49" t="s">
        <v>92</v>
      </c>
      <c r="B496" s="51" t="s">
        <v>13</v>
      </c>
      <c r="C496" s="6" t="s">
        <v>93</v>
      </c>
      <c r="D496" s="7" t="s">
        <v>16</v>
      </c>
      <c r="E496" s="23">
        <v>12.27</v>
      </c>
      <c r="F496" s="23">
        <v>18.850000000000001</v>
      </c>
      <c r="G496" s="23">
        <f t="shared" si="96"/>
        <v>31.12</v>
      </c>
      <c r="H496" s="3">
        <f>G496+(G496*$J$4)</f>
        <v>39.631320000000002</v>
      </c>
      <c r="I496" s="3">
        <v>15</v>
      </c>
      <c r="J496" s="107">
        <f>I496*H496</f>
        <v>594.46980000000008</v>
      </c>
    </row>
    <row r="497" spans="1:27" x14ac:dyDescent="0.2">
      <c r="A497" s="29"/>
      <c r="B497" s="28" t="s">
        <v>117</v>
      </c>
      <c r="C497" s="6"/>
      <c r="D497" s="7"/>
      <c r="E497" s="3"/>
      <c r="F497" s="3"/>
      <c r="G497" s="3"/>
      <c r="H497" s="3"/>
      <c r="I497" s="3"/>
      <c r="J497" s="35">
        <f>J498</f>
        <v>525.73900500000002</v>
      </c>
    </row>
    <row r="498" spans="1:27" x14ac:dyDescent="0.2">
      <c r="A498" s="4" t="s">
        <v>203</v>
      </c>
      <c r="B498" s="5"/>
      <c r="C498" s="6" t="s">
        <v>118</v>
      </c>
      <c r="D498" s="7" t="s">
        <v>203</v>
      </c>
      <c r="E498" s="3"/>
      <c r="F498" s="3"/>
      <c r="G498" s="3">
        <v>412.83</v>
      </c>
      <c r="H498" s="3">
        <f>G498+(G498*$J$4)</f>
        <v>525.73900500000002</v>
      </c>
      <c r="I498" s="3">
        <v>1</v>
      </c>
      <c r="J498" s="107">
        <f>I498*H498</f>
        <v>525.73900500000002</v>
      </c>
    </row>
    <row r="499" spans="1:27" x14ac:dyDescent="0.2">
      <c r="A499" s="27" t="s">
        <v>94</v>
      </c>
      <c r="B499" s="28" t="s">
        <v>95</v>
      </c>
      <c r="C499" s="6"/>
      <c r="D499" s="7"/>
      <c r="E499" s="3"/>
      <c r="F499" s="3"/>
      <c r="G499" s="3"/>
      <c r="H499" s="3"/>
      <c r="I499" s="3"/>
      <c r="J499" s="35">
        <f>J500</f>
        <v>124.2936</v>
      </c>
    </row>
    <row r="500" spans="1:27" x14ac:dyDescent="0.2">
      <c r="A500" s="49" t="s">
        <v>96</v>
      </c>
      <c r="B500" s="51" t="s">
        <v>13</v>
      </c>
      <c r="C500" s="6" t="s">
        <v>97</v>
      </c>
      <c r="D500" s="7" t="s">
        <v>16</v>
      </c>
      <c r="E500" s="23"/>
      <c r="F500" s="23">
        <v>9.76</v>
      </c>
      <c r="G500" s="23">
        <f t="shared" ref="G500" si="97">F500+E500</f>
        <v>9.76</v>
      </c>
      <c r="H500" s="3">
        <f>G500+(G500*$J$4)</f>
        <v>12.429359999999999</v>
      </c>
      <c r="I500" s="3">
        <v>10</v>
      </c>
      <c r="J500" s="107">
        <f>I500*H500</f>
        <v>124.2936</v>
      </c>
    </row>
    <row r="501" spans="1:27" s="14" customFormat="1" ht="16.5" x14ac:dyDescent="0.3">
      <c r="A501" s="85" t="s">
        <v>288</v>
      </c>
      <c r="B501" s="86"/>
      <c r="C501" s="86"/>
      <c r="D501" s="86"/>
      <c r="E501" s="86"/>
      <c r="F501" s="86"/>
      <c r="G501" s="86"/>
      <c r="H501" s="86"/>
      <c r="I501" s="86"/>
      <c r="J501" s="109">
        <f>J499+J493+J490+J488+J486+J484+J482+J480+J475+J467+J465+J461+J459+J453+J450+J446+J443+J441+J432+J470+J497+J436+J438+J478</f>
        <v>22067.571584250003</v>
      </c>
      <c r="K501" s="24"/>
      <c r="L501" s="25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</row>
    <row r="502" spans="1:27" s="52" customFormat="1" ht="16.5" x14ac:dyDescent="0.3">
      <c r="A502" s="53" t="s">
        <v>280</v>
      </c>
      <c r="B502" s="54"/>
      <c r="C502" s="54"/>
      <c r="D502" s="54"/>
      <c r="E502" s="55"/>
      <c r="F502" s="55"/>
      <c r="G502" s="55"/>
      <c r="H502" s="87" t="s">
        <v>164</v>
      </c>
      <c r="I502" s="87"/>
      <c r="J502" s="88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</row>
    <row r="503" spans="1:27" s="52" customFormat="1" ht="16.5" x14ac:dyDescent="0.3">
      <c r="A503" s="56" t="s">
        <v>260</v>
      </c>
      <c r="B503" s="57"/>
      <c r="C503" s="57"/>
      <c r="D503" s="57"/>
      <c r="E503" s="89"/>
      <c r="F503" s="90"/>
      <c r="G503" s="90"/>
      <c r="H503" s="91"/>
      <c r="I503" s="92" t="s">
        <v>166</v>
      </c>
      <c r="J503" s="93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</row>
    <row r="504" spans="1:27" s="52" customFormat="1" ht="20.25" customHeight="1" x14ac:dyDescent="0.3">
      <c r="A504" s="83" t="s">
        <v>261</v>
      </c>
      <c r="B504" s="84"/>
      <c r="C504" s="84"/>
      <c r="D504" s="84"/>
      <c r="E504" s="84"/>
      <c r="F504" s="84"/>
      <c r="G504" s="84"/>
      <c r="H504" s="84"/>
      <c r="I504" s="94" t="s">
        <v>0</v>
      </c>
      <c r="J504" s="95">
        <v>0.27350000000000002</v>
      </c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</row>
    <row r="505" spans="1:27" ht="25.5" x14ac:dyDescent="0.2">
      <c r="A505" s="36" t="s">
        <v>1</v>
      </c>
      <c r="B505" s="37" t="s">
        <v>2</v>
      </c>
      <c r="C505" s="37" t="s">
        <v>3</v>
      </c>
      <c r="D505" s="37" t="s">
        <v>4</v>
      </c>
      <c r="E505" s="110" t="s">
        <v>5</v>
      </c>
      <c r="F505" s="110" t="s">
        <v>6</v>
      </c>
      <c r="G505" s="110" t="s">
        <v>7</v>
      </c>
      <c r="H505" s="96" t="s">
        <v>209</v>
      </c>
      <c r="I505" s="110" t="s">
        <v>8</v>
      </c>
      <c r="J505" s="111" t="s">
        <v>9</v>
      </c>
    </row>
    <row r="506" spans="1:27" x14ac:dyDescent="0.2">
      <c r="A506" s="27" t="s">
        <v>10</v>
      </c>
      <c r="B506" s="28" t="s">
        <v>11</v>
      </c>
      <c r="C506" s="6"/>
      <c r="D506" s="7"/>
      <c r="E506" s="38"/>
      <c r="F506" s="38"/>
      <c r="G506" s="38"/>
      <c r="H506" s="38"/>
      <c r="I506" s="38"/>
      <c r="J506" s="39">
        <f>SUM(J507:J509)</f>
        <v>1103.8616496</v>
      </c>
    </row>
    <row r="507" spans="1:27" x14ac:dyDescent="0.2">
      <c r="A507" s="49" t="s">
        <v>12</v>
      </c>
      <c r="B507" s="51" t="s">
        <v>13</v>
      </c>
      <c r="C507" s="6" t="s">
        <v>14</v>
      </c>
      <c r="D507" s="7" t="s">
        <v>15</v>
      </c>
      <c r="E507" s="23">
        <v>476.05</v>
      </c>
      <c r="F507" s="23">
        <v>56.93</v>
      </c>
      <c r="G507" s="23">
        <f>F507+E507</f>
        <v>532.98</v>
      </c>
      <c r="H507" s="3">
        <f>G507+(G507*$J$4)</f>
        <v>678.75003000000004</v>
      </c>
      <c r="I507" s="3">
        <v>1</v>
      </c>
      <c r="J507" s="107">
        <f>I507*H507</f>
        <v>678.75003000000004</v>
      </c>
    </row>
    <row r="508" spans="1:27" x14ac:dyDescent="0.2">
      <c r="A508" s="49" t="s">
        <v>17</v>
      </c>
      <c r="B508" s="51" t="s">
        <v>13</v>
      </c>
      <c r="C508" s="6" t="s">
        <v>18</v>
      </c>
      <c r="D508" s="7" t="s">
        <v>19</v>
      </c>
      <c r="E508" s="23">
        <v>6.86</v>
      </c>
      <c r="F508" s="23">
        <v>3.35</v>
      </c>
      <c r="G508" s="23">
        <f t="shared" ref="G508:G509" si="98">F508+E508</f>
        <v>10.210000000000001</v>
      </c>
      <c r="H508" s="3">
        <f>G508+(G508*$J$4)</f>
        <v>13.002435000000002</v>
      </c>
      <c r="I508" s="3">
        <v>6</v>
      </c>
      <c r="J508" s="107">
        <f>I508*H508</f>
        <v>78.014610000000005</v>
      </c>
    </row>
    <row r="509" spans="1:27" x14ac:dyDescent="0.2">
      <c r="A509" s="49" t="s">
        <v>168</v>
      </c>
      <c r="B509" s="51" t="s">
        <v>13</v>
      </c>
      <c r="C509" s="6" t="s">
        <v>169</v>
      </c>
      <c r="D509" s="7" t="s">
        <v>16</v>
      </c>
      <c r="E509" s="23">
        <v>6.54</v>
      </c>
      <c r="F509" s="23">
        <v>4.0199999999999996</v>
      </c>
      <c r="G509" s="23">
        <f t="shared" si="98"/>
        <v>10.559999999999999</v>
      </c>
      <c r="H509" s="3">
        <f>G509+(G509*$J$4)</f>
        <v>13.448159999999998</v>
      </c>
      <c r="I509" s="3">
        <v>25.81</v>
      </c>
      <c r="J509" s="107">
        <f>I509*H509</f>
        <v>347.09700959999992</v>
      </c>
    </row>
    <row r="510" spans="1:27" x14ac:dyDescent="0.2">
      <c r="A510" s="27" t="s">
        <v>23</v>
      </c>
      <c r="B510" s="28" t="s">
        <v>24</v>
      </c>
      <c r="C510" s="6"/>
      <c r="D510" s="7"/>
      <c r="E510" s="3"/>
      <c r="F510" s="3"/>
      <c r="G510" s="3"/>
      <c r="H510" s="3"/>
      <c r="I510" s="3"/>
      <c r="J510" s="35">
        <f>J511</f>
        <v>687.91922999999997</v>
      </c>
    </row>
    <row r="511" spans="1:27" ht="25.5" x14ac:dyDescent="0.2">
      <c r="A511" s="49" t="s">
        <v>25</v>
      </c>
      <c r="B511" s="51" t="s">
        <v>13</v>
      </c>
      <c r="C511" s="6" t="s">
        <v>26</v>
      </c>
      <c r="D511" s="7" t="s">
        <v>20</v>
      </c>
      <c r="E511" s="23">
        <v>81.67</v>
      </c>
      <c r="F511" s="23">
        <v>8.36</v>
      </c>
      <c r="G511" s="23">
        <f>F511+E511</f>
        <v>90.03</v>
      </c>
      <c r="H511" s="3">
        <f>G511+(G511*$J$4)</f>
        <v>114.653205</v>
      </c>
      <c r="I511" s="3">
        <v>6</v>
      </c>
      <c r="J511" s="107">
        <f>I511*H511</f>
        <v>687.91922999999997</v>
      </c>
    </row>
    <row r="512" spans="1:27" x14ac:dyDescent="0.2">
      <c r="A512" s="27" t="s">
        <v>27</v>
      </c>
      <c r="B512" s="28" t="s">
        <v>28</v>
      </c>
      <c r="C512" s="6"/>
      <c r="D512" s="7"/>
      <c r="E512" s="3"/>
      <c r="F512" s="3"/>
      <c r="G512" s="3"/>
      <c r="H512" s="3"/>
      <c r="I512" s="3"/>
      <c r="J512" s="35">
        <f>SUM(J513:J514)</f>
        <v>157.01465429999999</v>
      </c>
    </row>
    <row r="513" spans="1:10" x14ac:dyDescent="0.2">
      <c r="A513" s="49" t="s">
        <v>29</v>
      </c>
      <c r="B513" s="51" t="s">
        <v>13</v>
      </c>
      <c r="C513" s="6" t="s">
        <v>30</v>
      </c>
      <c r="D513" s="7" t="s">
        <v>20</v>
      </c>
      <c r="E513" s="23"/>
      <c r="F513" s="23">
        <v>41.82</v>
      </c>
      <c r="G513" s="23">
        <f t="shared" ref="G513:G514" si="99">F513+E513</f>
        <v>41.82</v>
      </c>
      <c r="H513" s="3">
        <f>G513+(G513*$J$4)</f>
        <v>53.257770000000001</v>
      </c>
      <c r="I513" s="3">
        <v>2.5499999999999998</v>
      </c>
      <c r="J513" s="107">
        <f>I513*H513</f>
        <v>135.80731349999999</v>
      </c>
    </row>
    <row r="514" spans="1:10" x14ac:dyDescent="0.2">
      <c r="A514" s="49" t="s">
        <v>107</v>
      </c>
      <c r="B514" s="51" t="s">
        <v>13</v>
      </c>
      <c r="C514" s="6" t="s">
        <v>108</v>
      </c>
      <c r="D514" s="7" t="s">
        <v>20</v>
      </c>
      <c r="E514" s="23"/>
      <c r="F514" s="23">
        <v>13.01</v>
      </c>
      <c r="G514" s="23">
        <f t="shared" si="99"/>
        <v>13.01</v>
      </c>
      <c r="H514" s="3">
        <f>G514+(G514*$J$4)</f>
        <v>16.568235000000001</v>
      </c>
      <c r="I514" s="3">
        <v>1.28</v>
      </c>
      <c r="J514" s="107">
        <f>I514*H514</f>
        <v>21.207340800000001</v>
      </c>
    </row>
    <row r="515" spans="1:10" x14ac:dyDescent="0.2">
      <c r="A515" s="27" t="s">
        <v>31</v>
      </c>
      <c r="B515" s="28" t="s">
        <v>32</v>
      </c>
      <c r="C515" s="6"/>
      <c r="D515" s="7"/>
      <c r="E515" s="3"/>
      <c r="F515" s="3"/>
      <c r="G515" s="3"/>
      <c r="H515" s="3"/>
      <c r="I515" s="3"/>
      <c r="J515" s="35">
        <f>SUM(J516:J518)</f>
        <v>4421.9807995499996</v>
      </c>
    </row>
    <row r="516" spans="1:10" x14ac:dyDescent="0.2">
      <c r="A516" s="49" t="s">
        <v>33</v>
      </c>
      <c r="B516" s="51" t="s">
        <v>13</v>
      </c>
      <c r="C516" s="6" t="s">
        <v>34</v>
      </c>
      <c r="D516" s="7" t="s">
        <v>16</v>
      </c>
      <c r="E516" s="23">
        <v>26.51</v>
      </c>
      <c r="F516" s="23">
        <v>40.18</v>
      </c>
      <c r="G516" s="23">
        <f t="shared" ref="G516:G518" si="100">F516+E516</f>
        <v>66.69</v>
      </c>
      <c r="H516" s="3">
        <f>G516+(G516*$J$4)</f>
        <v>84.929715000000002</v>
      </c>
      <c r="I516" s="3">
        <v>12.77</v>
      </c>
      <c r="J516" s="107">
        <f>I516*H516</f>
        <v>1084.55246055</v>
      </c>
    </row>
    <row r="517" spans="1:10" x14ac:dyDescent="0.2">
      <c r="A517" s="49" t="s">
        <v>35</v>
      </c>
      <c r="B517" s="51" t="s">
        <v>13</v>
      </c>
      <c r="C517" s="6" t="s">
        <v>36</v>
      </c>
      <c r="D517" s="7" t="s">
        <v>16</v>
      </c>
      <c r="E517" s="23">
        <v>109.74</v>
      </c>
      <c r="F517" s="23">
        <v>46.37</v>
      </c>
      <c r="G517" s="23">
        <f t="shared" si="100"/>
        <v>156.10999999999999</v>
      </c>
      <c r="H517" s="3">
        <f>G517+(G517*$J$4)</f>
        <v>198.806085</v>
      </c>
      <c r="I517" s="3">
        <v>16.2</v>
      </c>
      <c r="J517" s="107">
        <f>I517*H517</f>
        <v>3220.6585769999997</v>
      </c>
    </row>
    <row r="518" spans="1:10" x14ac:dyDescent="0.2">
      <c r="A518" s="49" t="s">
        <v>37</v>
      </c>
      <c r="B518" s="51" t="s">
        <v>13</v>
      </c>
      <c r="C518" s="6" t="s">
        <v>38</v>
      </c>
      <c r="D518" s="7" t="s">
        <v>16</v>
      </c>
      <c r="E518" s="23"/>
      <c r="F518" s="23">
        <v>5.66</v>
      </c>
      <c r="G518" s="23">
        <f t="shared" si="100"/>
        <v>5.66</v>
      </c>
      <c r="H518" s="3">
        <f>G518+(G518*$J$4)</f>
        <v>7.2080099999999998</v>
      </c>
      <c r="I518" s="3">
        <v>16.2</v>
      </c>
      <c r="J518" s="107">
        <f>I518*H518</f>
        <v>116.76976199999999</v>
      </c>
    </row>
    <row r="519" spans="1:10" x14ac:dyDescent="0.2">
      <c r="A519" s="27" t="s">
        <v>39</v>
      </c>
      <c r="B519" s="28" t="s">
        <v>40</v>
      </c>
      <c r="C519" s="6"/>
      <c r="D519" s="7"/>
      <c r="E519" s="3"/>
      <c r="F519" s="3"/>
      <c r="G519" s="3"/>
      <c r="H519" s="3"/>
      <c r="I519" s="3"/>
      <c r="J519" s="35">
        <f>SUM(J520:J521)</f>
        <v>2213.8647529499999</v>
      </c>
    </row>
    <row r="520" spans="1:10" x14ac:dyDescent="0.2">
      <c r="A520" s="49" t="s">
        <v>41</v>
      </c>
      <c r="B520" s="51" t="s">
        <v>13</v>
      </c>
      <c r="C520" s="6" t="s">
        <v>42</v>
      </c>
      <c r="D520" s="7" t="s">
        <v>43</v>
      </c>
      <c r="E520" s="23">
        <v>9.33</v>
      </c>
      <c r="F520" s="23">
        <v>1.8</v>
      </c>
      <c r="G520" s="23">
        <f t="shared" ref="G520:G521" si="101">F520+E520</f>
        <v>11.13</v>
      </c>
      <c r="H520" s="3">
        <f>G520+(G520*$J$4)</f>
        <v>14.174055000000001</v>
      </c>
      <c r="I520" s="3">
        <f>60.48+57.21</f>
        <v>117.69</v>
      </c>
      <c r="J520" s="107">
        <f>I520*H520</f>
        <v>1668.14453295</v>
      </c>
    </row>
    <row r="521" spans="1:10" x14ac:dyDescent="0.2">
      <c r="A521" s="49" t="s">
        <v>98</v>
      </c>
      <c r="B521" s="51" t="s">
        <v>13</v>
      </c>
      <c r="C521" s="6" t="s">
        <v>172</v>
      </c>
      <c r="D521" s="7" t="s">
        <v>43</v>
      </c>
      <c r="E521" s="23">
        <v>10.199999999999999</v>
      </c>
      <c r="F521" s="23">
        <v>1.8</v>
      </c>
      <c r="G521" s="23">
        <f t="shared" si="101"/>
        <v>12</v>
      </c>
      <c r="H521" s="3">
        <f>G521+(G521*$J$4)</f>
        <v>15.282</v>
      </c>
      <c r="I521" s="3">
        <f>22.48+13.23</f>
        <v>35.71</v>
      </c>
      <c r="J521" s="107">
        <f>I521*H521</f>
        <v>545.72022000000004</v>
      </c>
    </row>
    <row r="522" spans="1:10" x14ac:dyDescent="0.2">
      <c r="A522" s="27" t="s">
        <v>44</v>
      </c>
      <c r="B522" s="28" t="s">
        <v>45</v>
      </c>
      <c r="C522" s="6"/>
      <c r="D522" s="7"/>
      <c r="E522" s="3"/>
      <c r="F522" s="3"/>
      <c r="G522" s="3"/>
      <c r="H522" s="3"/>
      <c r="I522" s="3"/>
      <c r="J522" s="35">
        <f>SUM(J523:J527)</f>
        <v>1456.4103853499998</v>
      </c>
    </row>
    <row r="523" spans="1:10" x14ac:dyDescent="0.2">
      <c r="A523" s="49" t="s">
        <v>46</v>
      </c>
      <c r="B523" s="51" t="s">
        <v>13</v>
      </c>
      <c r="C523" s="6" t="s">
        <v>47</v>
      </c>
      <c r="D523" s="7" t="s">
        <v>20</v>
      </c>
      <c r="E523" s="23">
        <v>332.31</v>
      </c>
      <c r="F523" s="23">
        <v>83.64</v>
      </c>
      <c r="G523" s="23">
        <f t="shared" ref="G523:G527" si="102">F523+E523</f>
        <v>415.95</v>
      </c>
      <c r="H523" s="3">
        <f>G523+(G523*$J$4)</f>
        <v>529.71232499999996</v>
      </c>
      <c r="I523" s="3">
        <v>1.45</v>
      </c>
      <c r="J523" s="107">
        <f>I523*H523</f>
        <v>768.08287124999993</v>
      </c>
    </row>
    <row r="524" spans="1:10" x14ac:dyDescent="0.2">
      <c r="A524" s="49" t="s">
        <v>99</v>
      </c>
      <c r="B524" s="51" t="s">
        <v>13</v>
      </c>
      <c r="C524" s="6" t="s">
        <v>100</v>
      </c>
      <c r="D524" s="7" t="s">
        <v>20</v>
      </c>
      <c r="E524" s="23">
        <v>220.57</v>
      </c>
      <c r="F524" s="23">
        <v>34.85</v>
      </c>
      <c r="G524" s="23">
        <f t="shared" si="102"/>
        <v>255.42</v>
      </c>
      <c r="H524" s="3">
        <f>G524+(G524*$J$4)</f>
        <v>325.27737000000002</v>
      </c>
      <c r="I524" s="3">
        <v>1.45</v>
      </c>
      <c r="J524" s="107">
        <f>I524*H524</f>
        <v>471.65218650000003</v>
      </c>
    </row>
    <row r="525" spans="1:10" ht="25.5" x14ac:dyDescent="0.2">
      <c r="A525" s="49" t="s">
        <v>48</v>
      </c>
      <c r="B525" s="51" t="s">
        <v>13</v>
      </c>
      <c r="C525" s="6" t="s">
        <v>49</v>
      </c>
      <c r="D525" s="7" t="s">
        <v>20</v>
      </c>
      <c r="E525" s="23"/>
      <c r="F525" s="23">
        <v>58.79</v>
      </c>
      <c r="G525" s="23">
        <f t="shared" si="102"/>
        <v>58.79</v>
      </c>
      <c r="H525" s="3">
        <f>G525+(G525*$J$4)</f>
        <v>74.869065000000006</v>
      </c>
      <c r="I525" s="3">
        <v>0.26</v>
      </c>
      <c r="J525" s="107">
        <f t="shared" ref="J525:J527" si="103">I525*H525</f>
        <v>19.465956900000002</v>
      </c>
    </row>
    <row r="526" spans="1:10" x14ac:dyDescent="0.2">
      <c r="A526" s="49" t="s">
        <v>50</v>
      </c>
      <c r="B526" s="51" t="s">
        <v>13</v>
      </c>
      <c r="C526" s="6" t="s">
        <v>51</v>
      </c>
      <c r="D526" s="7" t="s">
        <v>20</v>
      </c>
      <c r="E526" s="23"/>
      <c r="F526" s="23">
        <v>117.58</v>
      </c>
      <c r="G526" s="23">
        <f t="shared" si="102"/>
        <v>117.58</v>
      </c>
      <c r="H526" s="3">
        <f>G526+(G526*$J$4)</f>
        <v>149.73813000000001</v>
      </c>
      <c r="I526" s="3">
        <v>1.02</v>
      </c>
      <c r="J526" s="107">
        <f t="shared" si="103"/>
        <v>152.73289260000001</v>
      </c>
    </row>
    <row r="527" spans="1:10" x14ac:dyDescent="0.2">
      <c r="A527" s="49" t="s">
        <v>52</v>
      </c>
      <c r="B527" s="51" t="s">
        <v>13</v>
      </c>
      <c r="C527" s="6" t="s">
        <v>53</v>
      </c>
      <c r="D527" s="7" t="s">
        <v>20</v>
      </c>
      <c r="E527" s="23"/>
      <c r="F527" s="23">
        <v>81.22</v>
      </c>
      <c r="G527" s="23">
        <f t="shared" si="102"/>
        <v>81.22</v>
      </c>
      <c r="H527" s="3">
        <f>G527+(G527*$J$4)</f>
        <v>103.43367000000001</v>
      </c>
      <c r="I527" s="3">
        <v>0.43</v>
      </c>
      <c r="J527" s="107">
        <f t="shared" si="103"/>
        <v>44.476478100000001</v>
      </c>
    </row>
    <row r="528" spans="1:10" x14ac:dyDescent="0.2">
      <c r="A528" s="27" t="s">
        <v>54</v>
      </c>
      <c r="B528" s="28" t="s">
        <v>55</v>
      </c>
      <c r="C528" s="6"/>
      <c r="D528" s="7"/>
      <c r="E528" s="3"/>
      <c r="F528" s="3"/>
      <c r="G528" s="3"/>
      <c r="H528" s="3"/>
      <c r="I528" s="3"/>
      <c r="J528" s="35">
        <f>J529</f>
        <v>2181.8875499999999</v>
      </c>
    </row>
    <row r="529" spans="1:10" x14ac:dyDescent="0.2">
      <c r="A529" s="49" t="s">
        <v>56</v>
      </c>
      <c r="B529" s="51" t="s">
        <v>13</v>
      </c>
      <c r="C529" s="6" t="s">
        <v>57</v>
      </c>
      <c r="D529" s="7" t="s">
        <v>22</v>
      </c>
      <c r="E529" s="23">
        <v>23.27</v>
      </c>
      <c r="F529" s="23">
        <v>33.840000000000003</v>
      </c>
      <c r="G529" s="23">
        <f>F529+E529</f>
        <v>57.11</v>
      </c>
      <c r="H529" s="3">
        <f>G529+(G529*$J$4)</f>
        <v>72.729585</v>
      </c>
      <c r="I529" s="3">
        <v>30</v>
      </c>
      <c r="J529" s="107">
        <f>I529*H529</f>
        <v>2181.8875499999999</v>
      </c>
    </row>
    <row r="530" spans="1:10" x14ac:dyDescent="0.2">
      <c r="A530" s="27" t="s">
        <v>173</v>
      </c>
      <c r="B530" s="28" t="s">
        <v>174</v>
      </c>
      <c r="C530" s="6"/>
      <c r="D530" s="7"/>
      <c r="E530" s="3"/>
      <c r="F530" s="3"/>
      <c r="G530" s="3"/>
      <c r="H530" s="3"/>
      <c r="I530" s="3"/>
      <c r="J530" s="35">
        <f>SUM(J531)</f>
        <v>737.12625120000007</v>
      </c>
    </row>
    <row r="531" spans="1:10" ht="25.5" x14ac:dyDescent="0.2">
      <c r="A531" s="49" t="s">
        <v>175</v>
      </c>
      <c r="B531" s="51" t="s">
        <v>13</v>
      </c>
      <c r="C531" s="6" t="s">
        <v>176</v>
      </c>
      <c r="D531" s="7" t="s">
        <v>16</v>
      </c>
      <c r="E531" s="23">
        <v>81.98</v>
      </c>
      <c r="F531" s="23">
        <v>22.5</v>
      </c>
      <c r="G531" s="23">
        <f>F531+E531</f>
        <v>104.48</v>
      </c>
      <c r="H531" s="3">
        <f>G531+(G531*$J$4)</f>
        <v>133.05528000000001</v>
      </c>
      <c r="I531" s="3">
        <v>5.54</v>
      </c>
      <c r="J531" s="107">
        <f>I531*H531</f>
        <v>737.12625120000007</v>
      </c>
    </row>
    <row r="532" spans="1:10" x14ac:dyDescent="0.2">
      <c r="A532" s="27" t="s">
        <v>58</v>
      </c>
      <c r="B532" s="28" t="s">
        <v>59</v>
      </c>
      <c r="C532" s="6"/>
      <c r="D532" s="7"/>
      <c r="E532" s="3"/>
      <c r="F532" s="3"/>
      <c r="G532" s="3"/>
      <c r="H532" s="3"/>
      <c r="I532" s="3"/>
      <c r="J532" s="35">
        <f>SUM(J533:J535)</f>
        <v>5671.8462951000001</v>
      </c>
    </row>
    <row r="533" spans="1:10" x14ac:dyDescent="0.2">
      <c r="A533" s="49" t="s">
        <v>177</v>
      </c>
      <c r="B533" s="51" t="s">
        <v>13</v>
      </c>
      <c r="C533" s="6" t="s">
        <v>178</v>
      </c>
      <c r="D533" s="7" t="s">
        <v>20</v>
      </c>
      <c r="E533" s="23">
        <v>419.74</v>
      </c>
      <c r="F533" s="23">
        <v>256.10000000000002</v>
      </c>
      <c r="G533" s="23">
        <f t="shared" ref="G533:G535" si="104">F533+E533</f>
        <v>675.84</v>
      </c>
      <c r="H533" s="3">
        <f>G533+(G533*$J$4)</f>
        <v>860.68224000000009</v>
      </c>
      <c r="I533" s="3">
        <v>1.02</v>
      </c>
      <c r="J533" s="107">
        <f>I533*H533</f>
        <v>877.89588480000009</v>
      </c>
    </row>
    <row r="534" spans="1:10" x14ac:dyDescent="0.2">
      <c r="A534" s="49" t="s">
        <v>179</v>
      </c>
      <c r="B534" s="51" t="s">
        <v>13</v>
      </c>
      <c r="C534" s="6" t="s">
        <v>180</v>
      </c>
      <c r="D534" s="7" t="s">
        <v>16</v>
      </c>
      <c r="E534" s="23">
        <v>24.83</v>
      </c>
      <c r="F534" s="23">
        <v>22.64</v>
      </c>
      <c r="G534" s="23">
        <f t="shared" si="104"/>
        <v>47.47</v>
      </c>
      <c r="H534" s="3">
        <f>G534+(G534*$J$4)</f>
        <v>60.453045000000003</v>
      </c>
      <c r="I534" s="3">
        <v>64.83</v>
      </c>
      <c r="J534" s="107">
        <f>I534*H534</f>
        <v>3919.1709073500001</v>
      </c>
    </row>
    <row r="535" spans="1:10" x14ac:dyDescent="0.2">
      <c r="A535" s="49" t="s">
        <v>60</v>
      </c>
      <c r="B535" s="51" t="s">
        <v>13</v>
      </c>
      <c r="C535" s="6" t="s">
        <v>262</v>
      </c>
      <c r="D535" s="7" t="s">
        <v>20</v>
      </c>
      <c r="E535" s="23">
        <v>877</v>
      </c>
      <c r="F535" s="23">
        <v>584.51</v>
      </c>
      <c r="G535" s="23">
        <f t="shared" si="104"/>
        <v>1461.51</v>
      </c>
      <c r="H535" s="3">
        <f>G535+(G535*$J$4)</f>
        <v>1861.2329850000001</v>
      </c>
      <c r="I535" s="3">
        <v>0.47</v>
      </c>
      <c r="J535" s="107">
        <f>I535*H535</f>
        <v>874.77950295000005</v>
      </c>
    </row>
    <row r="536" spans="1:10" x14ac:dyDescent="0.2">
      <c r="A536" s="27" t="s">
        <v>182</v>
      </c>
      <c r="B536" s="28" t="s">
        <v>183</v>
      </c>
      <c r="C536" s="6"/>
      <c r="D536" s="7"/>
      <c r="E536" s="3"/>
      <c r="F536" s="3"/>
      <c r="G536" s="3"/>
      <c r="H536" s="3"/>
      <c r="I536" s="3"/>
      <c r="J536" s="35">
        <f>J537</f>
        <v>5634.2670930000004</v>
      </c>
    </row>
    <row r="537" spans="1:10" x14ac:dyDescent="0.2">
      <c r="A537" s="49" t="s">
        <v>184</v>
      </c>
      <c r="B537" s="51" t="s">
        <v>13</v>
      </c>
      <c r="C537" s="6" t="s">
        <v>185</v>
      </c>
      <c r="D537" s="7" t="s">
        <v>16</v>
      </c>
      <c r="E537" s="23">
        <v>69.400000000000006</v>
      </c>
      <c r="F537" s="23">
        <v>38.64</v>
      </c>
      <c r="G537" s="23">
        <f>F537+E537</f>
        <v>108.04</v>
      </c>
      <c r="H537" s="3">
        <f>G537+(G537*$J$4)</f>
        <v>137.58894000000001</v>
      </c>
      <c r="I537" s="3">
        <v>40.950000000000003</v>
      </c>
      <c r="J537" s="107">
        <f>I537*H537</f>
        <v>5634.2670930000004</v>
      </c>
    </row>
    <row r="538" spans="1:10" x14ac:dyDescent="0.2">
      <c r="A538" s="27" t="s">
        <v>61</v>
      </c>
      <c r="B538" s="28" t="s">
        <v>62</v>
      </c>
      <c r="C538" s="6"/>
      <c r="D538" s="7"/>
      <c r="E538" s="3"/>
      <c r="F538" s="3"/>
      <c r="G538" s="3"/>
      <c r="H538" s="3"/>
      <c r="I538" s="3"/>
      <c r="J538" s="35">
        <f>SUM(J539:J540)</f>
        <v>4731.8630827500001</v>
      </c>
    </row>
    <row r="539" spans="1:10" x14ac:dyDescent="0.2">
      <c r="A539" s="49" t="s">
        <v>186</v>
      </c>
      <c r="B539" s="51" t="s">
        <v>13</v>
      </c>
      <c r="C539" s="6" t="s">
        <v>187</v>
      </c>
      <c r="D539" s="7" t="s">
        <v>16</v>
      </c>
      <c r="E539" s="23">
        <v>44.64</v>
      </c>
      <c r="F539" s="23">
        <v>22.43</v>
      </c>
      <c r="G539" s="23">
        <f t="shared" ref="G539:G540" si="105">F539+E539</f>
        <v>67.069999999999993</v>
      </c>
      <c r="H539" s="3">
        <f>G539+(G539*$J$4)</f>
        <v>85.413644999999988</v>
      </c>
      <c r="I539" s="3">
        <v>40.950000000000003</v>
      </c>
      <c r="J539" s="107">
        <f>I539*H539</f>
        <v>3497.6887627499996</v>
      </c>
    </row>
    <row r="540" spans="1:10" x14ac:dyDescent="0.2">
      <c r="A540" s="49" t="s">
        <v>139</v>
      </c>
      <c r="B540" s="51" t="s">
        <v>13</v>
      </c>
      <c r="C540" s="6" t="s">
        <v>140</v>
      </c>
      <c r="D540" s="7" t="s">
        <v>22</v>
      </c>
      <c r="E540" s="23">
        <v>43.07</v>
      </c>
      <c r="F540" s="23">
        <v>37.69</v>
      </c>
      <c r="G540" s="23">
        <f t="shared" si="105"/>
        <v>80.759999999999991</v>
      </c>
      <c r="H540" s="3">
        <f>G540+(G540*$J$4)</f>
        <v>102.84786</v>
      </c>
      <c r="I540" s="3">
        <v>12</v>
      </c>
      <c r="J540" s="107">
        <f>I540*H540</f>
        <v>1234.1743200000001</v>
      </c>
    </row>
    <row r="541" spans="1:10" x14ac:dyDescent="0.2">
      <c r="A541" s="27" t="s">
        <v>63</v>
      </c>
      <c r="B541" s="28" t="s">
        <v>64</v>
      </c>
      <c r="C541" s="6"/>
      <c r="D541" s="7"/>
      <c r="E541" s="3"/>
      <c r="F541" s="3"/>
      <c r="G541" s="3"/>
      <c r="H541" s="3"/>
      <c r="I541" s="3"/>
      <c r="J541" s="35">
        <f>SUM(J542:J546)</f>
        <v>3744.0866888999999</v>
      </c>
    </row>
    <row r="542" spans="1:10" x14ac:dyDescent="0.2">
      <c r="A542" s="49" t="s">
        <v>65</v>
      </c>
      <c r="B542" s="51" t="s">
        <v>13</v>
      </c>
      <c r="C542" s="6" t="s">
        <v>66</v>
      </c>
      <c r="D542" s="7" t="s">
        <v>20</v>
      </c>
      <c r="E542" s="23">
        <v>284.85000000000002</v>
      </c>
      <c r="F542" s="23">
        <v>220.31</v>
      </c>
      <c r="G542" s="23">
        <f t="shared" ref="G542:G546" si="106">F542+E542</f>
        <v>505.16</v>
      </c>
      <c r="H542" s="3">
        <f>G542+(G542*$J$4)</f>
        <v>643.32126000000005</v>
      </c>
      <c r="I542" s="3">
        <v>1.1499999999999999</v>
      </c>
      <c r="J542" s="107">
        <f>I542*H542</f>
        <v>739.81944899999996</v>
      </c>
    </row>
    <row r="543" spans="1:10" x14ac:dyDescent="0.2">
      <c r="A543" s="49" t="s">
        <v>67</v>
      </c>
      <c r="B543" s="51" t="s">
        <v>13</v>
      </c>
      <c r="C543" s="6" t="s">
        <v>68</v>
      </c>
      <c r="D543" s="7" t="s">
        <v>16</v>
      </c>
      <c r="E543" s="23">
        <v>2.87</v>
      </c>
      <c r="F543" s="23">
        <v>17.149999999999999</v>
      </c>
      <c r="G543" s="23">
        <f t="shared" si="106"/>
        <v>20.02</v>
      </c>
      <c r="H543" s="3">
        <f>G543+(G543*$J$4)</f>
        <v>25.495470000000001</v>
      </c>
      <c r="I543" s="3">
        <v>22.94</v>
      </c>
      <c r="J543" s="107">
        <f>I543*H543</f>
        <v>584.86608180000007</v>
      </c>
    </row>
    <row r="544" spans="1:10" x14ac:dyDescent="0.2">
      <c r="A544" s="49" t="s">
        <v>69</v>
      </c>
      <c r="B544" s="51" t="s">
        <v>13</v>
      </c>
      <c r="C544" s="6" t="s">
        <v>70</v>
      </c>
      <c r="D544" s="7" t="s">
        <v>16</v>
      </c>
      <c r="E544" s="23">
        <v>1.78</v>
      </c>
      <c r="F544" s="23">
        <v>3.27</v>
      </c>
      <c r="G544" s="23">
        <f t="shared" si="106"/>
        <v>5.05</v>
      </c>
      <c r="H544" s="3">
        <f>G544+(G544*$J$4)</f>
        <v>6.4311749999999996</v>
      </c>
      <c r="I544" s="3">
        <f>73.72+54</f>
        <v>127.72</v>
      </c>
      <c r="J544" s="107">
        <f>I544*H544</f>
        <v>821.38967099999991</v>
      </c>
    </row>
    <row r="545" spans="1:10" x14ac:dyDescent="0.2">
      <c r="A545" s="49" t="s">
        <v>237</v>
      </c>
      <c r="B545" s="51" t="s">
        <v>13</v>
      </c>
      <c r="C545" s="6" t="s">
        <v>238</v>
      </c>
      <c r="D545" s="7" t="s">
        <v>16</v>
      </c>
      <c r="E545" s="23">
        <v>6.67</v>
      </c>
      <c r="F545" s="23">
        <v>8.9700000000000006</v>
      </c>
      <c r="G545" s="23">
        <f t="shared" si="106"/>
        <v>15.64</v>
      </c>
      <c r="H545" s="3">
        <f>G545+(G545*$J$4)</f>
        <v>19.917540000000002</v>
      </c>
      <c r="I545" s="3">
        <v>13.98</v>
      </c>
      <c r="J545" s="107">
        <f>I545*H545</f>
        <v>278.44720920000003</v>
      </c>
    </row>
    <row r="546" spans="1:10" x14ac:dyDescent="0.2">
      <c r="A546" s="49" t="s">
        <v>71</v>
      </c>
      <c r="B546" s="51" t="s">
        <v>13</v>
      </c>
      <c r="C546" s="6" t="s">
        <v>72</v>
      </c>
      <c r="D546" s="7" t="s">
        <v>16</v>
      </c>
      <c r="E546" s="23">
        <v>1.38</v>
      </c>
      <c r="F546" s="23">
        <v>7.73</v>
      </c>
      <c r="G546" s="23">
        <f t="shared" si="106"/>
        <v>9.11</v>
      </c>
      <c r="H546" s="3">
        <f>G546+(G546*$J$4)</f>
        <v>11.601585</v>
      </c>
      <c r="I546" s="3">
        <f>I544-I545</f>
        <v>113.74</v>
      </c>
      <c r="J546" s="107">
        <f>I546*H546</f>
        <v>1319.5642779</v>
      </c>
    </row>
    <row r="547" spans="1:10" x14ac:dyDescent="0.2">
      <c r="A547" s="27" t="s">
        <v>73</v>
      </c>
      <c r="B547" s="28" t="s">
        <v>74</v>
      </c>
      <c r="C547" s="6"/>
      <c r="D547" s="7"/>
      <c r="E547" s="3"/>
      <c r="F547" s="3"/>
      <c r="G547" s="3"/>
      <c r="H547" s="3"/>
      <c r="I547" s="3"/>
      <c r="J547" s="35">
        <f>SUM(J548:J550)</f>
        <v>2445.4564587</v>
      </c>
    </row>
    <row r="548" spans="1:10" ht="38.25" x14ac:dyDescent="0.2">
      <c r="A548" s="49" t="s">
        <v>111</v>
      </c>
      <c r="B548" s="51" t="s">
        <v>13</v>
      </c>
      <c r="C548" s="6" t="s">
        <v>112</v>
      </c>
      <c r="D548" s="7" t="s">
        <v>16</v>
      </c>
      <c r="E548" s="23">
        <v>22.71</v>
      </c>
      <c r="F548" s="23">
        <v>10.54</v>
      </c>
      <c r="G548" s="23">
        <f t="shared" ref="G548:G551" si="107">F548+E548</f>
        <v>33.25</v>
      </c>
      <c r="H548" s="3">
        <f>G548+(G548*$J$4)</f>
        <v>42.343874999999997</v>
      </c>
      <c r="I548" s="3">
        <v>22.94</v>
      </c>
      <c r="J548" s="107">
        <f>I548*H548</f>
        <v>971.3684925</v>
      </c>
    </row>
    <row r="549" spans="1:10" ht="38.25" x14ac:dyDescent="0.2">
      <c r="A549" s="49" t="s">
        <v>190</v>
      </c>
      <c r="B549" s="51" t="s">
        <v>13</v>
      </c>
      <c r="C549" s="6" t="s">
        <v>191</v>
      </c>
      <c r="D549" s="7" t="s">
        <v>22</v>
      </c>
      <c r="E549" s="23">
        <v>3.74</v>
      </c>
      <c r="F549" s="23">
        <v>0.85</v>
      </c>
      <c r="G549" s="23">
        <f t="shared" si="107"/>
        <v>4.59</v>
      </c>
      <c r="H549" s="3">
        <f>G549+(G549*$J$4)</f>
        <v>5.8453650000000001</v>
      </c>
      <c r="I549" s="3">
        <v>17.14</v>
      </c>
      <c r="J549" s="107">
        <f>I549*H549</f>
        <v>100.1895561</v>
      </c>
    </row>
    <row r="550" spans="1:10" ht="25.5" x14ac:dyDescent="0.2">
      <c r="A550" s="49" t="s">
        <v>141</v>
      </c>
      <c r="B550" s="51" t="s">
        <v>13</v>
      </c>
      <c r="C550" s="6" t="s">
        <v>142</v>
      </c>
      <c r="D550" s="7" t="s">
        <v>16</v>
      </c>
      <c r="E550" s="23">
        <v>61.41</v>
      </c>
      <c r="F550" s="23">
        <v>15.76</v>
      </c>
      <c r="G550" s="23">
        <f t="shared" si="107"/>
        <v>77.17</v>
      </c>
      <c r="H550" s="3">
        <f>G550+(G550*$J$4)</f>
        <v>98.275995000000009</v>
      </c>
      <c r="I550" s="3">
        <v>13.98</v>
      </c>
      <c r="J550" s="107">
        <f>I550*H550</f>
        <v>1373.8984101000001</v>
      </c>
    </row>
    <row r="551" spans="1:10" x14ac:dyDescent="0.2">
      <c r="A551" s="27">
        <v>19</v>
      </c>
      <c r="B551" s="28" t="s">
        <v>192</v>
      </c>
      <c r="C551" s="6"/>
      <c r="D551" s="7"/>
      <c r="E551" s="3"/>
      <c r="F551" s="3"/>
      <c r="G551" s="23">
        <f t="shared" si="107"/>
        <v>0</v>
      </c>
      <c r="H551" s="3"/>
      <c r="I551" s="3"/>
      <c r="J551" s="35">
        <f>J552</f>
        <v>136.29633749999999</v>
      </c>
    </row>
    <row r="552" spans="1:10" ht="25.5" x14ac:dyDescent="0.2">
      <c r="A552" s="49" t="s">
        <v>109</v>
      </c>
      <c r="B552" s="51" t="s">
        <v>13</v>
      </c>
      <c r="C552" s="6" t="s">
        <v>110</v>
      </c>
      <c r="D552" s="7" t="s">
        <v>22</v>
      </c>
      <c r="E552" s="23">
        <v>56.42</v>
      </c>
      <c r="F552" s="23">
        <v>14.93</v>
      </c>
      <c r="G552" s="23">
        <f>F552+E552</f>
        <v>71.349999999999994</v>
      </c>
      <c r="H552" s="3">
        <f>G552+(G552*$J$4)</f>
        <v>90.86422499999999</v>
      </c>
      <c r="I552" s="3">
        <v>1.5</v>
      </c>
      <c r="J552" s="107">
        <f>I552*H552</f>
        <v>136.29633749999999</v>
      </c>
    </row>
    <row r="553" spans="1:10" x14ac:dyDescent="0.2">
      <c r="A553" s="27" t="s">
        <v>113</v>
      </c>
      <c r="B553" s="28" t="s">
        <v>114</v>
      </c>
      <c r="C553" s="6"/>
      <c r="D553" s="7"/>
      <c r="E553" s="3"/>
      <c r="F553" s="3"/>
      <c r="G553" s="3"/>
      <c r="H553" s="3"/>
      <c r="I553" s="3"/>
      <c r="J553" s="35">
        <f>J554</f>
        <v>803.43459450000012</v>
      </c>
    </row>
    <row r="554" spans="1:10" x14ac:dyDescent="0.2">
      <c r="A554" s="49" t="s">
        <v>115</v>
      </c>
      <c r="B554" s="51" t="s">
        <v>13</v>
      </c>
      <c r="C554" s="6" t="s">
        <v>116</v>
      </c>
      <c r="D554" s="7" t="s">
        <v>16</v>
      </c>
      <c r="E554" s="23">
        <v>57.8</v>
      </c>
      <c r="F554" s="23"/>
      <c r="G554" s="23">
        <f>F554+E554</f>
        <v>57.8</v>
      </c>
      <c r="H554" s="3">
        <f>G554+(G554*$J$4)</f>
        <v>73.6083</v>
      </c>
      <c r="I554" s="3">
        <f>2.95*3.7</f>
        <v>10.915000000000001</v>
      </c>
      <c r="J554" s="107">
        <f>I554*H554</f>
        <v>803.43459450000012</v>
      </c>
    </row>
    <row r="555" spans="1:10" x14ac:dyDescent="0.2">
      <c r="A555" s="27" t="s">
        <v>75</v>
      </c>
      <c r="B555" s="28" t="s">
        <v>76</v>
      </c>
      <c r="C555" s="6"/>
      <c r="D555" s="7"/>
      <c r="E555" s="3"/>
      <c r="F555" s="3"/>
      <c r="G555" s="3"/>
      <c r="H555" s="3"/>
      <c r="I555" s="3"/>
      <c r="J555" s="35">
        <f>SUM(J556:J557)</f>
        <v>983.91883500000006</v>
      </c>
    </row>
    <row r="556" spans="1:10" ht="25.5" x14ac:dyDescent="0.2">
      <c r="A556" s="49" t="s">
        <v>193</v>
      </c>
      <c r="B556" s="51" t="s">
        <v>13</v>
      </c>
      <c r="C556" s="6" t="s">
        <v>194</v>
      </c>
      <c r="D556" s="7" t="s">
        <v>21</v>
      </c>
      <c r="E556" s="23">
        <v>301.48</v>
      </c>
      <c r="F556" s="23">
        <v>86.55</v>
      </c>
      <c r="G556" s="23">
        <f t="shared" ref="G556:G557" si="108">F556+E556</f>
        <v>388.03000000000003</v>
      </c>
      <c r="H556" s="3">
        <f>G556+(G556*$J$4)</f>
        <v>494.15620500000006</v>
      </c>
      <c r="I556" s="3">
        <v>1</v>
      </c>
      <c r="J556" s="107">
        <f>I556*H556</f>
        <v>494.15620500000006</v>
      </c>
    </row>
    <row r="557" spans="1:10" ht="25.5" x14ac:dyDescent="0.2">
      <c r="A557" s="49" t="s">
        <v>143</v>
      </c>
      <c r="B557" s="51" t="s">
        <v>13</v>
      </c>
      <c r="C557" s="6" t="s">
        <v>144</v>
      </c>
      <c r="D557" s="7" t="s">
        <v>21</v>
      </c>
      <c r="E557" s="23">
        <v>298.02999999999997</v>
      </c>
      <c r="F557" s="23">
        <v>86.55</v>
      </c>
      <c r="G557" s="23">
        <f t="shared" si="108"/>
        <v>384.58</v>
      </c>
      <c r="H557" s="3">
        <f>G557+(G557*$J$4)</f>
        <v>489.76263</v>
      </c>
      <c r="I557" s="3">
        <v>1</v>
      </c>
      <c r="J557" s="107">
        <f>I557*H557</f>
        <v>489.76263</v>
      </c>
    </row>
    <row r="558" spans="1:10" x14ac:dyDescent="0.2">
      <c r="A558" s="27" t="s">
        <v>77</v>
      </c>
      <c r="B558" s="28" t="s">
        <v>78</v>
      </c>
      <c r="C558" s="6"/>
      <c r="D558" s="7"/>
      <c r="E558" s="3"/>
      <c r="F558" s="3"/>
      <c r="G558" s="3"/>
      <c r="H558" s="3"/>
      <c r="I558" s="3"/>
      <c r="J558" s="35">
        <f>SUM(J559:J560)</f>
        <v>1876.2253911000003</v>
      </c>
    </row>
    <row r="559" spans="1:10" x14ac:dyDescent="0.2">
      <c r="A559" s="49" t="s">
        <v>239</v>
      </c>
      <c r="B559" s="51" t="s">
        <v>13</v>
      </c>
      <c r="C559" s="6" t="s">
        <v>240</v>
      </c>
      <c r="D559" s="7" t="s">
        <v>232</v>
      </c>
      <c r="E559" s="23">
        <v>800.75</v>
      </c>
      <c r="F559" s="23">
        <v>19.62</v>
      </c>
      <c r="G559" s="23">
        <f t="shared" ref="G559:G560" si="109">F559+E559</f>
        <v>820.37</v>
      </c>
      <c r="H559" s="3">
        <f>G559+(G559*$J$4)</f>
        <v>1044.7411950000001</v>
      </c>
      <c r="I559" s="3">
        <v>0.48</v>
      </c>
      <c r="J559" s="107">
        <f>I559*H559</f>
        <v>501.47577360000002</v>
      </c>
    </row>
    <row r="560" spans="1:10" x14ac:dyDescent="0.2">
      <c r="A560" s="49" t="s">
        <v>195</v>
      </c>
      <c r="B560" s="51" t="s">
        <v>13</v>
      </c>
      <c r="C560" s="6" t="s">
        <v>196</v>
      </c>
      <c r="D560" s="7" t="s">
        <v>16</v>
      </c>
      <c r="E560" s="23">
        <v>449.73</v>
      </c>
      <c r="F560" s="23">
        <v>19.62</v>
      </c>
      <c r="G560" s="23">
        <f t="shared" si="109"/>
        <v>469.35</v>
      </c>
      <c r="H560" s="3">
        <f>G560+(G560*$J$4)</f>
        <v>597.7172250000001</v>
      </c>
      <c r="I560" s="3">
        <v>2.2999999999999998</v>
      </c>
      <c r="J560" s="107">
        <f>I560*H560</f>
        <v>1374.7496175000001</v>
      </c>
    </row>
    <row r="561" spans="1:10" x14ac:dyDescent="0.2">
      <c r="A561" s="27" t="s">
        <v>79</v>
      </c>
      <c r="B561" s="28" t="s">
        <v>80</v>
      </c>
      <c r="C561" s="6"/>
      <c r="D561" s="7"/>
      <c r="E561" s="3"/>
      <c r="F561" s="3"/>
      <c r="G561" s="3"/>
      <c r="H561" s="3"/>
      <c r="I561" s="3"/>
      <c r="J561" s="35">
        <f>J562</f>
        <v>203.17928399999997</v>
      </c>
    </row>
    <row r="562" spans="1:10" x14ac:dyDescent="0.2">
      <c r="A562" s="49" t="s">
        <v>81</v>
      </c>
      <c r="B562" s="51" t="s">
        <v>13</v>
      </c>
      <c r="C562" s="6" t="s">
        <v>82</v>
      </c>
      <c r="D562" s="7" t="s">
        <v>16</v>
      </c>
      <c r="E562" s="23">
        <v>70.319999999999993</v>
      </c>
      <c r="F562" s="23">
        <v>20.329999999999998</v>
      </c>
      <c r="G562" s="23">
        <f>F562+E562</f>
        <v>90.649999999999991</v>
      </c>
      <c r="H562" s="3">
        <f>G562+(G562*$J$4)</f>
        <v>115.44277499999998</v>
      </c>
      <c r="I562" s="3">
        <v>1.76</v>
      </c>
      <c r="J562" s="107">
        <f>I562*H562</f>
        <v>203.17928399999997</v>
      </c>
    </row>
    <row r="563" spans="1:10" x14ac:dyDescent="0.2">
      <c r="A563" s="27" t="s">
        <v>83</v>
      </c>
      <c r="B563" s="28" t="s">
        <v>84</v>
      </c>
      <c r="C563" s="6"/>
      <c r="D563" s="7"/>
      <c r="E563" s="3"/>
      <c r="F563" s="3"/>
      <c r="G563" s="3"/>
      <c r="H563" s="3"/>
      <c r="I563" s="3"/>
      <c r="J563" s="35">
        <f>J564</f>
        <v>561.8682</v>
      </c>
    </row>
    <row r="564" spans="1:10" ht="25.5" x14ac:dyDescent="0.2">
      <c r="A564" s="49" t="s">
        <v>86</v>
      </c>
      <c r="B564" s="51" t="s">
        <v>13</v>
      </c>
      <c r="C564" s="6" t="s">
        <v>87</v>
      </c>
      <c r="D564" s="7" t="s">
        <v>85</v>
      </c>
      <c r="E564" s="23">
        <v>174.23</v>
      </c>
      <c r="F564" s="23">
        <v>46.37</v>
      </c>
      <c r="G564" s="23">
        <f>F564+E564</f>
        <v>220.6</v>
      </c>
      <c r="H564" s="3">
        <f>G564+(G564*$J$4)</f>
        <v>280.9341</v>
      </c>
      <c r="I564" s="3">
        <v>2</v>
      </c>
      <c r="J564" s="107">
        <f>I564*H564</f>
        <v>561.8682</v>
      </c>
    </row>
    <row r="565" spans="1:10" x14ac:dyDescent="0.2">
      <c r="A565" s="27" t="s">
        <v>102</v>
      </c>
      <c r="B565" s="28" t="s">
        <v>103</v>
      </c>
      <c r="C565" s="6"/>
      <c r="D565" s="7"/>
      <c r="E565" s="3"/>
      <c r="F565" s="3"/>
      <c r="G565" s="3"/>
      <c r="H565" s="3"/>
      <c r="I565" s="3"/>
      <c r="J565" s="35">
        <f>SUM(J566:J567)</f>
        <v>570.43095930000004</v>
      </c>
    </row>
    <row r="566" spans="1:10" ht="25.5" x14ac:dyDescent="0.2">
      <c r="A566" s="49" t="s">
        <v>101</v>
      </c>
      <c r="B566" s="51" t="s">
        <v>13</v>
      </c>
      <c r="C566" s="6" t="s">
        <v>106</v>
      </c>
      <c r="D566" s="7" t="s">
        <v>16</v>
      </c>
      <c r="E566" s="23">
        <v>7.16</v>
      </c>
      <c r="F566" s="23">
        <v>5.58</v>
      </c>
      <c r="G566" s="23">
        <f t="shared" ref="G566:G567" si="110">F566+E566</f>
        <v>12.74</v>
      </c>
      <c r="H566" s="3">
        <f>G566+(G566*$J$4)</f>
        <v>16.22439</v>
      </c>
      <c r="I566" s="3">
        <v>15.32</v>
      </c>
      <c r="J566" s="107">
        <f>I566*H566</f>
        <v>248.55765479999999</v>
      </c>
    </row>
    <row r="567" spans="1:10" ht="25.5" x14ac:dyDescent="0.2">
      <c r="A567" s="49" t="s">
        <v>197</v>
      </c>
      <c r="B567" s="51" t="s">
        <v>13</v>
      </c>
      <c r="C567" s="6" t="s">
        <v>198</v>
      </c>
      <c r="D567" s="7" t="s">
        <v>16</v>
      </c>
      <c r="E567" s="23">
        <v>31.05</v>
      </c>
      <c r="F567" s="23">
        <v>5.58</v>
      </c>
      <c r="G567" s="23">
        <f t="shared" si="110"/>
        <v>36.630000000000003</v>
      </c>
      <c r="H567" s="3">
        <f>G567+(G567*$J$4)</f>
        <v>46.648305000000008</v>
      </c>
      <c r="I567" s="3">
        <f>11.5*0.6</f>
        <v>6.8999999999999995</v>
      </c>
      <c r="J567" s="107">
        <f>I567*H567</f>
        <v>321.87330450000002</v>
      </c>
    </row>
    <row r="568" spans="1:10" x14ac:dyDescent="0.2">
      <c r="A568" s="27" t="s">
        <v>88</v>
      </c>
      <c r="B568" s="28" t="s">
        <v>89</v>
      </c>
      <c r="C568" s="6"/>
      <c r="D568" s="7"/>
      <c r="E568" s="3"/>
      <c r="F568" s="3"/>
      <c r="G568" s="3"/>
      <c r="H568" s="3"/>
      <c r="I568" s="3"/>
      <c r="J568" s="35">
        <f>SUM(J569:J571)</f>
        <v>3510.5991236999998</v>
      </c>
    </row>
    <row r="569" spans="1:10" x14ac:dyDescent="0.2">
      <c r="A569" s="49" t="s">
        <v>90</v>
      </c>
      <c r="B569" s="51" t="s">
        <v>13</v>
      </c>
      <c r="C569" s="6" t="s">
        <v>91</v>
      </c>
      <c r="D569" s="7" t="s">
        <v>22</v>
      </c>
      <c r="E569" s="23">
        <v>19.97</v>
      </c>
      <c r="F569" s="23">
        <v>15.71</v>
      </c>
      <c r="G569" s="23">
        <f t="shared" ref="G569:G571" si="111">F569+E569</f>
        <v>35.68</v>
      </c>
      <c r="H569" s="3">
        <f>G569+(G569*$J$4)</f>
        <v>45.438479999999998</v>
      </c>
      <c r="I569" s="3">
        <v>3</v>
      </c>
      <c r="J569" s="107">
        <f>I569*H569</f>
        <v>136.31544</v>
      </c>
    </row>
    <row r="570" spans="1:10" x14ac:dyDescent="0.2">
      <c r="A570" s="49" t="s">
        <v>104</v>
      </c>
      <c r="B570" s="51" t="s">
        <v>13</v>
      </c>
      <c r="C570" s="6" t="s">
        <v>105</v>
      </c>
      <c r="D570" s="7" t="s">
        <v>16</v>
      </c>
      <c r="E570" s="23">
        <v>6.48</v>
      </c>
      <c r="F570" s="23">
        <v>13.45</v>
      </c>
      <c r="G570" s="23">
        <f t="shared" si="111"/>
        <v>19.93</v>
      </c>
      <c r="H570" s="3">
        <f>G570+(G570*$J$4)</f>
        <v>25.380855</v>
      </c>
      <c r="I570" s="3">
        <f>I546</f>
        <v>113.74</v>
      </c>
      <c r="J570" s="107">
        <f>I570*H570</f>
        <v>2886.8184477</v>
      </c>
    </row>
    <row r="571" spans="1:10" x14ac:dyDescent="0.2">
      <c r="A571" s="49" t="s">
        <v>92</v>
      </c>
      <c r="B571" s="51" t="s">
        <v>13</v>
      </c>
      <c r="C571" s="6" t="s">
        <v>93</v>
      </c>
      <c r="D571" s="7" t="s">
        <v>16</v>
      </c>
      <c r="E571" s="23">
        <v>12.27</v>
      </c>
      <c r="F571" s="23">
        <v>18.850000000000001</v>
      </c>
      <c r="G571" s="23">
        <f t="shared" si="111"/>
        <v>31.12</v>
      </c>
      <c r="H571" s="3">
        <f>G571+(G571*$J$4)</f>
        <v>39.631320000000002</v>
      </c>
      <c r="I571" s="3">
        <v>12.3</v>
      </c>
      <c r="J571" s="107">
        <f>I571*H571</f>
        <v>487.46523600000006</v>
      </c>
    </row>
    <row r="572" spans="1:10" x14ac:dyDescent="0.2">
      <c r="A572" s="27" t="s">
        <v>145</v>
      </c>
      <c r="B572" s="28" t="s">
        <v>146</v>
      </c>
      <c r="C572" s="6"/>
      <c r="D572" s="7"/>
      <c r="E572" s="3"/>
      <c r="F572" s="3"/>
      <c r="G572" s="3"/>
      <c r="H572" s="3"/>
      <c r="I572" s="3"/>
      <c r="J572" s="35">
        <f>J573+J574+J575+J576+J577</f>
        <v>1109.65149</v>
      </c>
    </row>
    <row r="573" spans="1:10" x14ac:dyDescent="0.2">
      <c r="A573" s="49" t="s">
        <v>147</v>
      </c>
      <c r="B573" s="51" t="s">
        <v>13</v>
      </c>
      <c r="C573" s="6" t="s">
        <v>148</v>
      </c>
      <c r="D573" s="7" t="s">
        <v>21</v>
      </c>
      <c r="E573" s="23">
        <v>169.82</v>
      </c>
      <c r="F573" s="23">
        <v>48.21</v>
      </c>
      <c r="G573" s="23">
        <f t="shared" ref="G573:G577" si="112">F573+E573</f>
        <v>218.03</v>
      </c>
      <c r="H573" s="3">
        <f>G573+(G573*$J$4)</f>
        <v>277.661205</v>
      </c>
      <c r="I573" s="3">
        <v>1</v>
      </c>
      <c r="J573" s="107">
        <f>I573*H573</f>
        <v>277.661205</v>
      </c>
    </row>
    <row r="574" spans="1:10" x14ac:dyDescent="0.2">
      <c r="A574" s="49" t="s">
        <v>149</v>
      </c>
      <c r="B574" s="51" t="s">
        <v>13</v>
      </c>
      <c r="C574" s="6" t="s">
        <v>150</v>
      </c>
      <c r="D574" s="7" t="s">
        <v>85</v>
      </c>
      <c r="E574" s="23">
        <v>461.86</v>
      </c>
      <c r="F574" s="23">
        <v>41.24</v>
      </c>
      <c r="G574" s="23">
        <f t="shared" si="112"/>
        <v>503.1</v>
      </c>
      <c r="H574" s="3">
        <f>G574+(G574*$J$4)</f>
        <v>640.69785000000002</v>
      </c>
      <c r="I574" s="3">
        <v>1</v>
      </c>
      <c r="J574" s="107">
        <f>I574*H574</f>
        <v>640.69785000000002</v>
      </c>
    </row>
    <row r="575" spans="1:10" x14ac:dyDescent="0.2">
      <c r="A575" s="49" t="s">
        <v>151</v>
      </c>
      <c r="B575" s="51" t="s">
        <v>13</v>
      </c>
      <c r="C575" s="6" t="s">
        <v>152</v>
      </c>
      <c r="D575" s="7" t="s">
        <v>21</v>
      </c>
      <c r="E575" s="23">
        <v>36.07</v>
      </c>
      <c r="F575" s="23">
        <v>10.199999999999999</v>
      </c>
      <c r="G575" s="23">
        <f t="shared" si="112"/>
        <v>46.269999999999996</v>
      </c>
      <c r="H575" s="3">
        <f>G575+(G575*$J$4)</f>
        <v>58.924844999999998</v>
      </c>
      <c r="I575" s="3">
        <v>1</v>
      </c>
      <c r="J575" s="107">
        <f>I575*H575</f>
        <v>58.924844999999998</v>
      </c>
    </row>
    <row r="576" spans="1:10" x14ac:dyDescent="0.2">
      <c r="A576" s="49" t="s">
        <v>153</v>
      </c>
      <c r="B576" s="51" t="s">
        <v>13</v>
      </c>
      <c r="C576" s="6" t="s">
        <v>154</v>
      </c>
      <c r="D576" s="7" t="s">
        <v>21</v>
      </c>
      <c r="E576" s="23">
        <v>35.869999999999997</v>
      </c>
      <c r="F576" s="23">
        <v>10.199999999999999</v>
      </c>
      <c r="G576" s="23">
        <f t="shared" si="112"/>
        <v>46.069999999999993</v>
      </c>
      <c r="H576" s="3">
        <f>G576+(G576*$J$4)</f>
        <v>58.670144999999991</v>
      </c>
      <c r="I576" s="3">
        <v>1</v>
      </c>
      <c r="J576" s="107">
        <f>I576*H576</f>
        <v>58.670144999999991</v>
      </c>
    </row>
    <row r="577" spans="1:27" x14ac:dyDescent="0.2">
      <c r="A577" s="49" t="s">
        <v>155</v>
      </c>
      <c r="B577" s="51" t="s">
        <v>13</v>
      </c>
      <c r="C577" s="6" t="s">
        <v>156</v>
      </c>
      <c r="D577" s="7" t="s">
        <v>21</v>
      </c>
      <c r="E577" s="23">
        <v>45.82</v>
      </c>
      <c r="F577" s="23">
        <v>12.05</v>
      </c>
      <c r="G577" s="23">
        <f t="shared" si="112"/>
        <v>57.870000000000005</v>
      </c>
      <c r="H577" s="3">
        <f>G577+(G577*$J$4)</f>
        <v>73.697445000000002</v>
      </c>
      <c r="I577" s="3">
        <v>1</v>
      </c>
      <c r="J577" s="107">
        <f>I577*H577</f>
        <v>73.697445000000002</v>
      </c>
    </row>
    <row r="578" spans="1:27" x14ac:dyDescent="0.2">
      <c r="A578" s="27" t="s">
        <v>157</v>
      </c>
      <c r="B578" s="28" t="s">
        <v>158</v>
      </c>
      <c r="C578" s="6"/>
      <c r="D578" s="7"/>
      <c r="E578" s="3"/>
      <c r="F578" s="3"/>
      <c r="G578" s="3"/>
      <c r="H578" s="3"/>
      <c r="I578" s="3"/>
      <c r="J578" s="35">
        <f>J579</f>
        <v>73.888470000000012</v>
      </c>
    </row>
    <row r="579" spans="1:27" x14ac:dyDescent="0.2">
      <c r="A579" s="49" t="s">
        <v>159</v>
      </c>
      <c r="B579" s="51" t="s">
        <v>13</v>
      </c>
      <c r="C579" s="6" t="s">
        <v>160</v>
      </c>
      <c r="D579" s="7" t="s">
        <v>21</v>
      </c>
      <c r="E579" s="23">
        <v>23.75</v>
      </c>
      <c r="F579" s="23">
        <v>34.270000000000003</v>
      </c>
      <c r="G579" s="23">
        <f>F579+E579</f>
        <v>58.02</v>
      </c>
      <c r="H579" s="3">
        <f>G579+(G579*$J$4)</f>
        <v>73.888470000000012</v>
      </c>
      <c r="I579" s="3">
        <v>1</v>
      </c>
      <c r="J579" s="107">
        <f>I579*H579</f>
        <v>73.888470000000012</v>
      </c>
    </row>
    <row r="580" spans="1:27" x14ac:dyDescent="0.2">
      <c r="A580" s="27"/>
      <c r="B580" s="28" t="s">
        <v>117</v>
      </c>
      <c r="C580" s="6"/>
      <c r="D580" s="7"/>
      <c r="E580" s="3"/>
      <c r="F580" s="3"/>
      <c r="G580" s="3"/>
      <c r="H580" s="3"/>
      <c r="I580" s="3"/>
      <c r="J580" s="35">
        <f>SUM(J581)</f>
        <v>1206.8832150000001</v>
      </c>
    </row>
    <row r="581" spans="1:27" x14ac:dyDescent="0.2">
      <c r="A581" s="4" t="s">
        <v>203</v>
      </c>
      <c r="B581" s="5"/>
      <c r="C581" s="6" t="s">
        <v>118</v>
      </c>
      <c r="D581" s="7" t="s">
        <v>203</v>
      </c>
      <c r="E581" s="3">
        <v>0</v>
      </c>
      <c r="F581" s="3">
        <v>0</v>
      </c>
      <c r="G581" s="23">
        <v>947.69</v>
      </c>
      <c r="H581" s="3">
        <f>G581+(G581*$J$4)</f>
        <v>1206.8832150000001</v>
      </c>
      <c r="I581" s="3">
        <v>1</v>
      </c>
      <c r="J581" s="107">
        <f>I581*H581</f>
        <v>1206.8832150000001</v>
      </c>
    </row>
    <row r="582" spans="1:27" x14ac:dyDescent="0.2">
      <c r="A582" s="27"/>
      <c r="B582" s="28" t="s">
        <v>247</v>
      </c>
      <c r="C582" s="6"/>
      <c r="D582" s="7"/>
      <c r="E582" s="3"/>
      <c r="F582" s="3"/>
      <c r="G582" s="3"/>
      <c r="H582" s="3"/>
      <c r="I582" s="3"/>
      <c r="J582" s="35">
        <f>SUM(J583)</f>
        <v>1810.3184550000001</v>
      </c>
    </row>
    <row r="583" spans="1:27" x14ac:dyDescent="0.2">
      <c r="A583" s="4" t="s">
        <v>203</v>
      </c>
      <c r="B583" s="5"/>
      <c r="C583" s="6" t="s">
        <v>161</v>
      </c>
      <c r="D583" s="7" t="s">
        <v>203</v>
      </c>
      <c r="E583" s="3">
        <v>0</v>
      </c>
      <c r="F583" s="3">
        <v>0</v>
      </c>
      <c r="G583" s="23">
        <v>1421.53</v>
      </c>
      <c r="H583" s="3">
        <f>G583+(G583*$J$4)</f>
        <v>1810.3184550000001</v>
      </c>
      <c r="I583" s="3">
        <v>1</v>
      </c>
      <c r="J583" s="107">
        <f>I583*H583</f>
        <v>1810.3184550000001</v>
      </c>
    </row>
    <row r="584" spans="1:27" x14ac:dyDescent="0.2">
      <c r="A584" s="27" t="s">
        <v>94</v>
      </c>
      <c r="B584" s="28" t="s">
        <v>95</v>
      </c>
      <c r="C584" s="6"/>
      <c r="D584" s="7"/>
      <c r="E584" s="3"/>
      <c r="F584" s="3"/>
      <c r="G584" s="3"/>
      <c r="H584" s="3"/>
      <c r="I584" s="3"/>
      <c r="J584" s="35">
        <f>J585</f>
        <v>310.73399999999998</v>
      </c>
    </row>
    <row r="585" spans="1:27" x14ac:dyDescent="0.2">
      <c r="A585" s="49" t="s">
        <v>96</v>
      </c>
      <c r="B585" s="51" t="s">
        <v>13</v>
      </c>
      <c r="C585" s="6" t="s">
        <v>97</v>
      </c>
      <c r="D585" s="7" t="s">
        <v>16</v>
      </c>
      <c r="E585" s="23"/>
      <c r="F585" s="23">
        <v>9.76</v>
      </c>
      <c r="G585" s="23">
        <f>F585+E585</f>
        <v>9.76</v>
      </c>
      <c r="H585" s="3">
        <f>G585+(G585*$J$4)</f>
        <v>12.429359999999999</v>
      </c>
      <c r="I585" s="3">
        <v>25</v>
      </c>
      <c r="J585" s="107">
        <f>I585*H585</f>
        <v>310.73399999999998</v>
      </c>
    </row>
    <row r="586" spans="1:27" s="14" customFormat="1" ht="16.5" x14ac:dyDescent="0.3">
      <c r="A586" s="85" t="s">
        <v>289</v>
      </c>
      <c r="B586" s="86"/>
      <c r="C586" s="86"/>
      <c r="D586" s="86"/>
      <c r="E586" s="86"/>
      <c r="F586" s="86"/>
      <c r="G586" s="86"/>
      <c r="H586" s="86"/>
      <c r="I586" s="86"/>
      <c r="J586" s="109">
        <f>J584+J582+J580+J578+J572+J568+J565+J563+J561+J558+J555+J553+J551+J547+J541+J538+J536+J532+J530+J528+J522+J519+J515+J512+J510+J506</f>
        <v>48345.013246500013</v>
      </c>
      <c r="K586" s="24"/>
      <c r="L586" s="25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</row>
    <row r="587" spans="1:27" s="52" customFormat="1" ht="16.5" x14ac:dyDescent="0.3">
      <c r="A587" s="53" t="s">
        <v>281</v>
      </c>
      <c r="B587" s="54"/>
      <c r="C587" s="54"/>
      <c r="D587" s="54"/>
      <c r="E587" s="55"/>
      <c r="F587" s="55"/>
      <c r="G587" s="55"/>
      <c r="H587" s="87" t="s">
        <v>164</v>
      </c>
      <c r="I587" s="87"/>
      <c r="J587" s="88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</row>
    <row r="588" spans="1:27" s="52" customFormat="1" ht="16.5" x14ac:dyDescent="0.3">
      <c r="A588" s="56" t="s">
        <v>263</v>
      </c>
      <c r="B588" s="57"/>
      <c r="C588" s="57"/>
      <c r="D588" s="57"/>
      <c r="E588" s="89"/>
      <c r="F588" s="90"/>
      <c r="G588" s="90"/>
      <c r="H588" s="91"/>
      <c r="I588" s="92" t="s">
        <v>166</v>
      </c>
      <c r="J588" s="93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</row>
    <row r="589" spans="1:27" s="52" customFormat="1" ht="20.25" customHeight="1" x14ac:dyDescent="0.3">
      <c r="A589" s="83" t="s">
        <v>264</v>
      </c>
      <c r="B589" s="84"/>
      <c r="C589" s="84"/>
      <c r="D589" s="84"/>
      <c r="E589" s="84"/>
      <c r="F589" s="84"/>
      <c r="G589" s="84"/>
      <c r="H589" s="84"/>
      <c r="I589" s="94" t="s">
        <v>0</v>
      </c>
      <c r="J589" s="95">
        <v>0.27350000000000002</v>
      </c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</row>
    <row r="590" spans="1:27" ht="25.5" x14ac:dyDescent="0.2">
      <c r="A590" s="36" t="s">
        <v>1</v>
      </c>
      <c r="B590" s="37" t="s">
        <v>2</v>
      </c>
      <c r="C590" s="37" t="s">
        <v>3</v>
      </c>
      <c r="D590" s="37" t="s">
        <v>4</v>
      </c>
      <c r="E590" s="110" t="s">
        <v>5</v>
      </c>
      <c r="F590" s="110" t="s">
        <v>6</v>
      </c>
      <c r="G590" s="110" t="s">
        <v>7</v>
      </c>
      <c r="H590" s="96" t="s">
        <v>209</v>
      </c>
      <c r="I590" s="110" t="s">
        <v>8</v>
      </c>
      <c r="J590" s="111" t="s">
        <v>9</v>
      </c>
    </row>
    <row r="591" spans="1:27" x14ac:dyDescent="0.2">
      <c r="A591" s="31" t="s">
        <v>10</v>
      </c>
      <c r="B591" s="32" t="s">
        <v>11</v>
      </c>
      <c r="C591" s="33"/>
      <c r="D591" s="34"/>
      <c r="E591" s="3"/>
      <c r="F591" s="3"/>
      <c r="G591" s="3"/>
      <c r="H591" s="3"/>
      <c r="I591" s="3"/>
      <c r="J591" s="35">
        <f>SUM(J592:J594)</f>
        <v>1210.5055584000002</v>
      </c>
    </row>
    <row r="592" spans="1:27" x14ac:dyDescent="0.2">
      <c r="A592" s="49" t="s">
        <v>12</v>
      </c>
      <c r="B592" s="51" t="s">
        <v>13</v>
      </c>
      <c r="C592" s="6" t="s">
        <v>14</v>
      </c>
      <c r="D592" s="7" t="s">
        <v>15</v>
      </c>
      <c r="E592" s="23">
        <v>476.05</v>
      </c>
      <c r="F592" s="23">
        <v>56.93</v>
      </c>
      <c r="G592" s="23">
        <f>F592+E592</f>
        <v>532.98</v>
      </c>
      <c r="H592" s="3">
        <f>G592+(G592*$J$4)</f>
        <v>678.75003000000004</v>
      </c>
      <c r="I592" s="3">
        <v>1</v>
      </c>
      <c r="J592" s="107">
        <f>I592*H592</f>
        <v>678.75003000000004</v>
      </c>
    </row>
    <row r="593" spans="1:10" x14ac:dyDescent="0.2">
      <c r="A593" s="49" t="s">
        <v>17</v>
      </c>
      <c r="B593" s="51" t="s">
        <v>13</v>
      </c>
      <c r="C593" s="6" t="s">
        <v>18</v>
      </c>
      <c r="D593" s="7" t="s">
        <v>19</v>
      </c>
      <c r="E593" s="23">
        <v>6.86</v>
      </c>
      <c r="F593" s="23">
        <v>3.35</v>
      </c>
      <c r="G593" s="23">
        <f t="shared" ref="G593:G656" si="113">F593+E593</f>
        <v>10.210000000000001</v>
      </c>
      <c r="H593" s="3">
        <f>G593+(G593*$J$4)</f>
        <v>13.002435000000002</v>
      </c>
      <c r="I593" s="3">
        <v>6</v>
      </c>
      <c r="J593" s="107">
        <f>I593*H593</f>
        <v>78.014610000000005</v>
      </c>
    </row>
    <row r="594" spans="1:10" x14ac:dyDescent="0.2">
      <c r="A594" s="49" t="s">
        <v>168</v>
      </c>
      <c r="B594" s="51" t="s">
        <v>13</v>
      </c>
      <c r="C594" s="6" t="s">
        <v>169</v>
      </c>
      <c r="D594" s="7" t="s">
        <v>16</v>
      </c>
      <c r="E594" s="23">
        <v>6.54</v>
      </c>
      <c r="F594" s="23">
        <v>4.0199999999999996</v>
      </c>
      <c r="G594" s="23">
        <f t="shared" si="113"/>
        <v>10.559999999999999</v>
      </c>
      <c r="H594" s="3">
        <f>G594+(G594*$J$4)</f>
        <v>13.448159999999998</v>
      </c>
      <c r="I594" s="3">
        <v>33.74</v>
      </c>
      <c r="J594" s="107">
        <f>I594*H594</f>
        <v>453.74091839999994</v>
      </c>
    </row>
    <row r="595" spans="1:10" x14ac:dyDescent="0.2">
      <c r="A595" s="27" t="s">
        <v>120</v>
      </c>
      <c r="B595" s="28" t="s">
        <v>121</v>
      </c>
      <c r="C595" s="6"/>
      <c r="D595" s="7"/>
      <c r="E595" s="3"/>
      <c r="F595" s="3"/>
      <c r="G595" s="23">
        <f t="shared" si="113"/>
        <v>0</v>
      </c>
      <c r="H595" s="3"/>
      <c r="I595" s="3"/>
      <c r="J595" s="35">
        <f>SUM(J596)</f>
        <v>213.03108</v>
      </c>
    </row>
    <row r="596" spans="1:10" ht="16.5" x14ac:dyDescent="0.3">
      <c r="A596" s="49" t="s">
        <v>265</v>
      </c>
      <c r="B596" s="51" t="s">
        <v>13</v>
      </c>
      <c r="C596" s="6" t="s">
        <v>266</v>
      </c>
      <c r="D596" s="7" t="s">
        <v>20</v>
      </c>
      <c r="E596" s="115"/>
      <c r="F596" s="115">
        <v>83.64</v>
      </c>
      <c r="G596" s="23">
        <f t="shared" si="113"/>
        <v>83.64</v>
      </c>
      <c r="H596" s="3">
        <f>G596+(G596*$J$4)</f>
        <v>106.51554</v>
      </c>
      <c r="I596" s="3">
        <v>2</v>
      </c>
      <c r="J596" s="107">
        <f>I596*H596</f>
        <v>213.03108</v>
      </c>
    </row>
    <row r="597" spans="1:10" x14ac:dyDescent="0.2">
      <c r="A597" s="27" t="s">
        <v>23</v>
      </c>
      <c r="B597" s="28" t="s">
        <v>24</v>
      </c>
      <c r="C597" s="6"/>
      <c r="D597" s="7"/>
      <c r="E597" s="3"/>
      <c r="F597" s="3"/>
      <c r="G597" s="23">
        <f t="shared" si="113"/>
        <v>0</v>
      </c>
      <c r="H597" s="3"/>
      <c r="I597" s="3"/>
      <c r="J597" s="35">
        <f>J598</f>
        <v>1375.8384599999999</v>
      </c>
    </row>
    <row r="598" spans="1:10" ht="25.5" x14ac:dyDescent="0.2">
      <c r="A598" s="49" t="s">
        <v>25</v>
      </c>
      <c r="B598" s="51" t="s">
        <v>13</v>
      </c>
      <c r="C598" s="6" t="s">
        <v>26</v>
      </c>
      <c r="D598" s="7" t="s">
        <v>20</v>
      </c>
      <c r="E598" s="23">
        <v>81.67</v>
      </c>
      <c r="F598" s="23">
        <v>8.36</v>
      </c>
      <c r="G598" s="23">
        <f t="shared" si="113"/>
        <v>90.03</v>
      </c>
      <c r="H598" s="3">
        <f>G598+(G598*$J$4)</f>
        <v>114.653205</v>
      </c>
      <c r="I598" s="3">
        <v>12</v>
      </c>
      <c r="J598" s="107">
        <f>I598*H598</f>
        <v>1375.8384599999999</v>
      </c>
    </row>
    <row r="599" spans="1:10" x14ac:dyDescent="0.2">
      <c r="A599" s="27" t="s">
        <v>27</v>
      </c>
      <c r="B599" s="28" t="s">
        <v>28</v>
      </c>
      <c r="C599" s="6"/>
      <c r="D599" s="7"/>
      <c r="E599" s="3"/>
      <c r="F599" s="3"/>
      <c r="G599" s="23">
        <f t="shared" si="113"/>
        <v>0</v>
      </c>
      <c r="H599" s="3"/>
      <c r="I599" s="3"/>
      <c r="J599" s="35">
        <f>SUM(J600:J601)</f>
        <v>75.388907700000004</v>
      </c>
    </row>
    <row r="600" spans="1:10" x14ac:dyDescent="0.2">
      <c r="A600" s="49" t="s">
        <v>29</v>
      </c>
      <c r="B600" s="51" t="s">
        <v>13</v>
      </c>
      <c r="C600" s="6" t="s">
        <v>30</v>
      </c>
      <c r="D600" s="7" t="s">
        <v>20</v>
      </c>
      <c r="E600" s="23"/>
      <c r="F600" s="23">
        <v>41.82</v>
      </c>
      <c r="G600" s="23">
        <f t="shared" si="113"/>
        <v>41.82</v>
      </c>
      <c r="H600" s="3">
        <f>G600+(G600*$J$4)</f>
        <v>53.257770000000001</v>
      </c>
      <c r="I600" s="3">
        <v>1.26</v>
      </c>
      <c r="J600" s="107">
        <f>I600*H600</f>
        <v>67.104790199999997</v>
      </c>
    </row>
    <row r="601" spans="1:10" x14ac:dyDescent="0.2">
      <c r="A601" s="49" t="s">
        <v>107</v>
      </c>
      <c r="B601" s="51" t="s">
        <v>13</v>
      </c>
      <c r="C601" s="6" t="s">
        <v>108</v>
      </c>
      <c r="D601" s="7" t="s">
        <v>20</v>
      </c>
      <c r="E601" s="23"/>
      <c r="F601" s="23">
        <v>13.01</v>
      </c>
      <c r="G601" s="23">
        <f t="shared" si="113"/>
        <v>13.01</v>
      </c>
      <c r="H601" s="3">
        <f>G601+(G601*$J$4)</f>
        <v>16.568235000000001</v>
      </c>
      <c r="I601" s="3">
        <v>0.5</v>
      </c>
      <c r="J601" s="107">
        <f>I601*H601</f>
        <v>8.2841175000000007</v>
      </c>
    </row>
    <row r="602" spans="1:10" x14ac:dyDescent="0.2">
      <c r="A602" s="27" t="s">
        <v>31</v>
      </c>
      <c r="B602" s="28" t="s">
        <v>32</v>
      </c>
      <c r="C602" s="6"/>
      <c r="D602" s="7"/>
      <c r="E602" s="3"/>
      <c r="F602" s="3"/>
      <c r="G602" s="23">
        <f t="shared" si="113"/>
        <v>0</v>
      </c>
      <c r="H602" s="3"/>
      <c r="I602" s="3"/>
      <c r="J602" s="35">
        <f>SUM(J603:J605)</f>
        <v>5990.4263286000005</v>
      </c>
    </row>
    <row r="603" spans="1:10" x14ac:dyDescent="0.2">
      <c r="A603" s="49" t="s">
        <v>33</v>
      </c>
      <c r="B603" s="51" t="s">
        <v>13</v>
      </c>
      <c r="C603" s="6" t="s">
        <v>34</v>
      </c>
      <c r="D603" s="7" t="s">
        <v>16</v>
      </c>
      <c r="E603" s="23">
        <v>26.51</v>
      </c>
      <c r="F603" s="23">
        <v>40.18</v>
      </c>
      <c r="G603" s="23">
        <f t="shared" si="113"/>
        <v>66.69</v>
      </c>
      <c r="H603" s="3">
        <f>G603+(G603*$J$4)</f>
        <v>84.929715000000002</v>
      </c>
      <c r="I603" s="3">
        <v>5.04</v>
      </c>
      <c r="J603" s="107">
        <f>I603*H603</f>
        <v>428.04576359999999</v>
      </c>
    </row>
    <row r="604" spans="1:10" x14ac:dyDescent="0.2">
      <c r="A604" s="49" t="s">
        <v>35</v>
      </c>
      <c r="B604" s="51" t="s">
        <v>13</v>
      </c>
      <c r="C604" s="6" t="s">
        <v>36</v>
      </c>
      <c r="D604" s="7" t="s">
        <v>16</v>
      </c>
      <c r="E604" s="23">
        <v>109.74</v>
      </c>
      <c r="F604" s="23">
        <v>46.37</v>
      </c>
      <c r="G604" s="23">
        <f t="shared" si="113"/>
        <v>156.10999999999999</v>
      </c>
      <c r="H604" s="3">
        <f>G604+(G604*$J$4)</f>
        <v>198.806085</v>
      </c>
      <c r="I604" s="3">
        <v>27</v>
      </c>
      <c r="J604" s="107">
        <f>I604*H604</f>
        <v>5367.7642949999999</v>
      </c>
    </row>
    <row r="605" spans="1:10" x14ac:dyDescent="0.2">
      <c r="A605" s="49" t="s">
        <v>37</v>
      </c>
      <c r="B605" s="51" t="s">
        <v>13</v>
      </c>
      <c r="C605" s="6" t="s">
        <v>38</v>
      </c>
      <c r="D605" s="7" t="s">
        <v>16</v>
      </c>
      <c r="E605" s="23"/>
      <c r="F605" s="23">
        <v>5.66</v>
      </c>
      <c r="G605" s="23">
        <f t="shared" si="113"/>
        <v>5.66</v>
      </c>
      <c r="H605" s="3">
        <f>G605+(G605*$J$4)</f>
        <v>7.2080099999999998</v>
      </c>
      <c r="I605" s="3">
        <v>27</v>
      </c>
      <c r="J605" s="107">
        <f>I605*H605</f>
        <v>194.61626999999999</v>
      </c>
    </row>
    <row r="606" spans="1:10" x14ac:dyDescent="0.2">
      <c r="A606" s="27" t="s">
        <v>39</v>
      </c>
      <c r="B606" s="28" t="s">
        <v>40</v>
      </c>
      <c r="C606" s="6"/>
      <c r="D606" s="7"/>
      <c r="E606" s="3"/>
      <c r="F606" s="3"/>
      <c r="G606" s="23">
        <f t="shared" si="113"/>
        <v>0</v>
      </c>
      <c r="H606" s="3"/>
      <c r="I606" s="3"/>
      <c r="J606" s="35">
        <f>SUM(J607:J608)</f>
        <v>1557.9597847500002</v>
      </c>
    </row>
    <row r="607" spans="1:10" x14ac:dyDescent="0.2">
      <c r="A607" s="49" t="s">
        <v>41</v>
      </c>
      <c r="B607" s="51" t="s">
        <v>13</v>
      </c>
      <c r="C607" s="6" t="s">
        <v>42</v>
      </c>
      <c r="D607" s="7" t="s">
        <v>43</v>
      </c>
      <c r="E607" s="23">
        <v>9.33</v>
      </c>
      <c r="F607" s="23">
        <v>1.8</v>
      </c>
      <c r="G607" s="23">
        <f t="shared" si="113"/>
        <v>11.13</v>
      </c>
      <c r="H607" s="3">
        <f>G607+(G607*$J$4)</f>
        <v>14.174055000000001</v>
      </c>
      <c r="I607" s="3">
        <v>88.45</v>
      </c>
      <c r="J607" s="107">
        <f>I607*H607</f>
        <v>1253.6951647500002</v>
      </c>
    </row>
    <row r="608" spans="1:10" x14ac:dyDescent="0.2">
      <c r="A608" s="49" t="s">
        <v>98</v>
      </c>
      <c r="B608" s="51" t="s">
        <v>13</v>
      </c>
      <c r="C608" s="6" t="s">
        <v>172</v>
      </c>
      <c r="D608" s="7" t="s">
        <v>43</v>
      </c>
      <c r="E608" s="23">
        <v>10.199999999999999</v>
      </c>
      <c r="F608" s="23">
        <v>1.8</v>
      </c>
      <c r="G608" s="23">
        <f t="shared" si="113"/>
        <v>12</v>
      </c>
      <c r="H608" s="3">
        <f>G608+(G608*$J$4)</f>
        <v>15.282</v>
      </c>
      <c r="I608" s="3">
        <v>19.91</v>
      </c>
      <c r="J608" s="107">
        <f>I608*H608</f>
        <v>304.26461999999998</v>
      </c>
    </row>
    <row r="609" spans="1:10" x14ac:dyDescent="0.2">
      <c r="A609" s="27" t="s">
        <v>44</v>
      </c>
      <c r="B609" s="28" t="s">
        <v>45</v>
      </c>
      <c r="C609" s="6"/>
      <c r="D609" s="7"/>
      <c r="E609" s="3"/>
      <c r="F609" s="3"/>
      <c r="G609" s="23">
        <f t="shared" si="113"/>
        <v>0</v>
      </c>
      <c r="H609" s="3"/>
      <c r="I609" s="3"/>
      <c r="J609" s="35">
        <f>SUM(J610:J614)</f>
        <v>822.28354064999996</v>
      </c>
    </row>
    <row r="610" spans="1:10" x14ac:dyDescent="0.2">
      <c r="A610" s="49" t="s">
        <v>46</v>
      </c>
      <c r="B610" s="51" t="s">
        <v>13</v>
      </c>
      <c r="C610" s="6" t="s">
        <v>47</v>
      </c>
      <c r="D610" s="7" t="s">
        <v>20</v>
      </c>
      <c r="E610" s="23">
        <v>332.31</v>
      </c>
      <c r="F610" s="23">
        <v>83.64</v>
      </c>
      <c r="G610" s="23">
        <f t="shared" si="113"/>
        <v>415.95</v>
      </c>
      <c r="H610" s="3">
        <f t="shared" ref="H610:H614" si="114">G610+(G610*$J$4)</f>
        <v>529.71232499999996</v>
      </c>
      <c r="I610" s="3">
        <f>I613+I614</f>
        <v>1.1800000000000002</v>
      </c>
      <c r="J610" s="107">
        <f>I610*H610</f>
        <v>625.06054349999999</v>
      </c>
    </row>
    <row r="611" spans="1:10" x14ac:dyDescent="0.2">
      <c r="A611" s="49" t="s">
        <v>99</v>
      </c>
      <c r="B611" s="51" t="s">
        <v>13</v>
      </c>
      <c r="C611" s="6" t="s">
        <v>100</v>
      </c>
      <c r="D611" s="7" t="s">
        <v>20</v>
      </c>
      <c r="E611" s="23">
        <v>220.57</v>
      </c>
      <c r="F611" s="23">
        <v>34.85</v>
      </c>
      <c r="G611" s="23">
        <f t="shared" si="113"/>
        <v>255.42</v>
      </c>
      <c r="H611" s="3">
        <f t="shared" si="114"/>
        <v>325.27737000000002</v>
      </c>
      <c r="I611" s="3">
        <v>0.13</v>
      </c>
      <c r="J611" s="107">
        <f>I611*H611</f>
        <v>42.286058100000005</v>
      </c>
    </row>
    <row r="612" spans="1:10" ht="25.5" x14ac:dyDescent="0.2">
      <c r="A612" s="49" t="s">
        <v>48</v>
      </c>
      <c r="B612" s="51" t="s">
        <v>13</v>
      </c>
      <c r="C612" s="6" t="s">
        <v>49</v>
      </c>
      <c r="D612" s="7" t="s">
        <v>20</v>
      </c>
      <c r="E612" s="23"/>
      <c r="F612" s="23">
        <v>58.79</v>
      </c>
      <c r="G612" s="23">
        <f t="shared" si="113"/>
        <v>58.79</v>
      </c>
      <c r="H612" s="3">
        <f t="shared" si="114"/>
        <v>74.869065000000006</v>
      </c>
      <c r="I612" s="3">
        <v>0.13</v>
      </c>
      <c r="J612" s="107">
        <f>I612*H612</f>
        <v>9.7329784500000009</v>
      </c>
    </row>
    <row r="613" spans="1:10" x14ac:dyDescent="0.2">
      <c r="A613" s="49" t="s">
        <v>50</v>
      </c>
      <c r="B613" s="51" t="s">
        <v>13</v>
      </c>
      <c r="C613" s="6" t="s">
        <v>51</v>
      </c>
      <c r="D613" s="7" t="s">
        <v>20</v>
      </c>
      <c r="E613" s="23"/>
      <c r="F613" s="23">
        <v>117.58</v>
      </c>
      <c r="G613" s="23">
        <f t="shared" si="113"/>
        <v>117.58</v>
      </c>
      <c r="H613" s="3">
        <f t="shared" si="114"/>
        <v>149.73813000000001</v>
      </c>
      <c r="I613" s="3">
        <v>0.5</v>
      </c>
      <c r="J613" s="107">
        <f>I613*H613</f>
        <v>74.869065000000006</v>
      </c>
    </row>
    <row r="614" spans="1:10" x14ac:dyDescent="0.2">
      <c r="A614" s="49" t="s">
        <v>52</v>
      </c>
      <c r="B614" s="51" t="s">
        <v>13</v>
      </c>
      <c r="C614" s="6" t="s">
        <v>53</v>
      </c>
      <c r="D614" s="7" t="s">
        <v>20</v>
      </c>
      <c r="E614" s="23"/>
      <c r="F614" s="23">
        <v>81.22</v>
      </c>
      <c r="G614" s="23">
        <f t="shared" si="113"/>
        <v>81.22</v>
      </c>
      <c r="H614" s="3">
        <f t="shared" si="114"/>
        <v>103.43367000000001</v>
      </c>
      <c r="I614" s="3">
        <v>0.68</v>
      </c>
      <c r="J614" s="107">
        <f>I614*H614</f>
        <v>70.33489560000001</v>
      </c>
    </row>
    <row r="615" spans="1:10" x14ac:dyDescent="0.2">
      <c r="A615" s="27" t="s">
        <v>54</v>
      </c>
      <c r="B615" s="28" t="s">
        <v>55</v>
      </c>
      <c r="C615" s="6"/>
      <c r="D615" s="7"/>
      <c r="E615" s="3"/>
      <c r="F615" s="3"/>
      <c r="G615" s="23">
        <f t="shared" si="113"/>
        <v>0</v>
      </c>
      <c r="H615" s="3"/>
      <c r="I615" s="3"/>
      <c r="J615" s="35">
        <f>J616</f>
        <v>1636.4156625000001</v>
      </c>
    </row>
    <row r="616" spans="1:10" x14ac:dyDescent="0.2">
      <c r="A616" s="49" t="s">
        <v>56</v>
      </c>
      <c r="B616" s="51" t="s">
        <v>13</v>
      </c>
      <c r="C616" s="6" t="s">
        <v>57</v>
      </c>
      <c r="D616" s="7" t="s">
        <v>22</v>
      </c>
      <c r="E616" s="23">
        <v>23.27</v>
      </c>
      <c r="F616" s="23">
        <v>33.840000000000003</v>
      </c>
      <c r="G616" s="23">
        <f t="shared" si="113"/>
        <v>57.11</v>
      </c>
      <c r="H616" s="3">
        <f>G616+(G616*$J$4)</f>
        <v>72.729585</v>
      </c>
      <c r="I616" s="3">
        <v>22.5</v>
      </c>
      <c r="J616" s="107">
        <f>I616*H616</f>
        <v>1636.4156625000001</v>
      </c>
    </row>
    <row r="617" spans="1:10" x14ac:dyDescent="0.2">
      <c r="A617" s="27" t="s">
        <v>173</v>
      </c>
      <c r="B617" s="28" t="s">
        <v>174</v>
      </c>
      <c r="C617" s="6"/>
      <c r="D617" s="7"/>
      <c r="E617" s="3"/>
      <c r="F617" s="3"/>
      <c r="G617" s="23">
        <f t="shared" si="113"/>
        <v>0</v>
      </c>
      <c r="H617" s="3"/>
      <c r="I617" s="3"/>
      <c r="J617" s="35">
        <f>SUM(J618)</f>
        <v>482.99066640000001</v>
      </c>
    </row>
    <row r="618" spans="1:10" ht="25.5" x14ac:dyDescent="0.2">
      <c r="A618" s="49" t="s">
        <v>175</v>
      </c>
      <c r="B618" s="51" t="s">
        <v>13</v>
      </c>
      <c r="C618" s="6" t="s">
        <v>176</v>
      </c>
      <c r="D618" s="7" t="s">
        <v>16</v>
      </c>
      <c r="E618" s="23">
        <v>81.98</v>
      </c>
      <c r="F618" s="23">
        <v>22.5</v>
      </c>
      <c r="G618" s="23">
        <f t="shared" si="113"/>
        <v>104.48</v>
      </c>
      <c r="H618" s="3">
        <f>G618+(G618*$J$4)</f>
        <v>133.05528000000001</v>
      </c>
      <c r="I618" s="3">
        <v>3.63</v>
      </c>
      <c r="J618" s="107">
        <f>I618*H618</f>
        <v>482.99066640000001</v>
      </c>
    </row>
    <row r="619" spans="1:10" x14ac:dyDescent="0.2">
      <c r="A619" s="27" t="s">
        <v>58</v>
      </c>
      <c r="B619" s="28" t="s">
        <v>59</v>
      </c>
      <c r="C619" s="6"/>
      <c r="D619" s="7"/>
      <c r="E619" s="3"/>
      <c r="F619" s="3"/>
      <c r="G619" s="23">
        <f t="shared" si="113"/>
        <v>0</v>
      </c>
      <c r="H619" s="3"/>
      <c r="I619" s="3"/>
      <c r="J619" s="35">
        <f>SUM(J620:J621)</f>
        <v>6916.7130484500003</v>
      </c>
    </row>
    <row r="620" spans="1:10" x14ac:dyDescent="0.2">
      <c r="A620" s="49" t="s">
        <v>179</v>
      </c>
      <c r="B620" s="51" t="s">
        <v>13</v>
      </c>
      <c r="C620" s="6" t="s">
        <v>180</v>
      </c>
      <c r="D620" s="7" t="s">
        <v>16</v>
      </c>
      <c r="E620" s="23">
        <v>24.83</v>
      </c>
      <c r="F620" s="23">
        <v>22.64</v>
      </c>
      <c r="G620" s="23">
        <f t="shared" si="113"/>
        <v>47.47</v>
      </c>
      <c r="H620" s="3">
        <f>G620+(G620*$J$4)</f>
        <v>60.453045000000003</v>
      </c>
      <c r="I620" s="3">
        <v>100.56</v>
      </c>
      <c r="J620" s="107">
        <f>I620*H620</f>
        <v>6079.1582052000003</v>
      </c>
    </row>
    <row r="621" spans="1:10" x14ac:dyDescent="0.2">
      <c r="A621" s="49" t="s">
        <v>60</v>
      </c>
      <c r="B621" s="51" t="s">
        <v>13</v>
      </c>
      <c r="C621" s="6" t="s">
        <v>181</v>
      </c>
      <c r="D621" s="7" t="s">
        <v>20</v>
      </c>
      <c r="E621" s="23">
        <v>877</v>
      </c>
      <c r="F621" s="23">
        <v>584.51</v>
      </c>
      <c r="G621" s="23">
        <f t="shared" si="113"/>
        <v>1461.51</v>
      </c>
      <c r="H621" s="3">
        <f>G621+(G621*$J$4)</f>
        <v>1861.2329850000001</v>
      </c>
      <c r="I621" s="3">
        <v>0.45</v>
      </c>
      <c r="J621" s="107">
        <f>I621*H621</f>
        <v>837.55484325000009</v>
      </c>
    </row>
    <row r="622" spans="1:10" x14ac:dyDescent="0.2">
      <c r="A622" s="27" t="s">
        <v>182</v>
      </c>
      <c r="B622" s="28" t="s">
        <v>183</v>
      </c>
      <c r="C622" s="6"/>
      <c r="D622" s="7"/>
      <c r="E622" s="3"/>
      <c r="F622" s="3"/>
      <c r="G622" s="23">
        <f t="shared" si="113"/>
        <v>0</v>
      </c>
      <c r="H622" s="3"/>
      <c r="I622" s="3"/>
      <c r="J622" s="35">
        <f>J623</f>
        <v>6524.467534800001</v>
      </c>
    </row>
    <row r="623" spans="1:10" x14ac:dyDescent="0.2">
      <c r="A623" s="49" t="s">
        <v>184</v>
      </c>
      <c r="B623" s="51" t="s">
        <v>13</v>
      </c>
      <c r="C623" s="6" t="s">
        <v>185</v>
      </c>
      <c r="D623" s="7" t="s">
        <v>16</v>
      </c>
      <c r="E623" s="23">
        <v>69.400000000000006</v>
      </c>
      <c r="F623" s="23">
        <v>38.64</v>
      </c>
      <c r="G623" s="23">
        <f t="shared" si="113"/>
        <v>108.04</v>
      </c>
      <c r="H623" s="3">
        <f t="shared" ref="H623" si="115">G623+(G623*$J$4)</f>
        <v>137.58894000000001</v>
      </c>
      <c r="I623" s="3">
        <v>47.42</v>
      </c>
      <c r="J623" s="107">
        <f>I623*H623</f>
        <v>6524.467534800001</v>
      </c>
    </row>
    <row r="624" spans="1:10" x14ac:dyDescent="0.2">
      <c r="A624" s="27" t="s">
        <v>61</v>
      </c>
      <c r="B624" s="28" t="s">
        <v>62</v>
      </c>
      <c r="C624" s="6"/>
      <c r="D624" s="7"/>
      <c r="E624" s="3"/>
      <c r="F624" s="3"/>
      <c r="G624" s="23">
        <f t="shared" si="113"/>
        <v>0</v>
      </c>
      <c r="H624" s="3"/>
      <c r="I624" s="3"/>
      <c r="J624" s="35">
        <f>SUM(J625:J626)</f>
        <v>6312.9679658999994</v>
      </c>
    </row>
    <row r="625" spans="1:10" x14ac:dyDescent="0.2">
      <c r="A625" s="49" t="s">
        <v>186</v>
      </c>
      <c r="B625" s="51" t="s">
        <v>13</v>
      </c>
      <c r="C625" s="6" t="s">
        <v>187</v>
      </c>
      <c r="D625" s="7" t="s">
        <v>16</v>
      </c>
      <c r="E625" s="23">
        <v>44.64</v>
      </c>
      <c r="F625" s="23">
        <v>22.43</v>
      </c>
      <c r="G625" s="23">
        <f t="shared" si="113"/>
        <v>67.069999999999993</v>
      </c>
      <c r="H625" s="3">
        <f>G625+(G625*$J$4)</f>
        <v>85.413644999999988</v>
      </c>
      <c r="I625" s="3">
        <v>47.42</v>
      </c>
      <c r="J625" s="107">
        <f>I625*H625</f>
        <v>4050.3150458999994</v>
      </c>
    </row>
    <row r="626" spans="1:10" x14ac:dyDescent="0.2">
      <c r="A626" s="49" t="s">
        <v>139</v>
      </c>
      <c r="B626" s="51" t="s">
        <v>13</v>
      </c>
      <c r="C626" s="6" t="s">
        <v>140</v>
      </c>
      <c r="D626" s="7" t="s">
        <v>22</v>
      </c>
      <c r="E626" s="23">
        <v>43.07</v>
      </c>
      <c r="F626" s="23">
        <v>37.69</v>
      </c>
      <c r="G626" s="23">
        <f t="shared" si="113"/>
        <v>80.759999999999991</v>
      </c>
      <c r="H626" s="3">
        <f>G626+(G626*$J$4)</f>
        <v>102.84786</v>
      </c>
      <c r="I626" s="3">
        <v>22</v>
      </c>
      <c r="J626" s="107">
        <f>I626*H626</f>
        <v>2262.65292</v>
      </c>
    </row>
    <row r="627" spans="1:10" x14ac:dyDescent="0.2">
      <c r="A627" s="27" t="s">
        <v>63</v>
      </c>
      <c r="B627" s="28" t="s">
        <v>64</v>
      </c>
      <c r="C627" s="6"/>
      <c r="D627" s="7"/>
      <c r="E627" s="3"/>
      <c r="F627" s="3"/>
      <c r="G627" s="23">
        <f t="shared" si="113"/>
        <v>0</v>
      </c>
      <c r="H627" s="3"/>
      <c r="I627" s="3"/>
      <c r="J627" s="35">
        <f>SUM(J628:J632)</f>
        <v>5828.1042356999997</v>
      </c>
    </row>
    <row r="628" spans="1:10" x14ac:dyDescent="0.2">
      <c r="A628" s="49" t="s">
        <v>65</v>
      </c>
      <c r="B628" s="51" t="s">
        <v>13</v>
      </c>
      <c r="C628" s="6" t="s">
        <v>66</v>
      </c>
      <c r="D628" s="7" t="s">
        <v>20</v>
      </c>
      <c r="E628" s="23">
        <v>284.85000000000002</v>
      </c>
      <c r="F628" s="23">
        <v>220.31</v>
      </c>
      <c r="G628" s="23">
        <f t="shared" si="113"/>
        <v>505.16</v>
      </c>
      <c r="H628" s="3">
        <f t="shared" ref="H628:H634" si="116">G628+(G628*$J$4)</f>
        <v>643.32126000000005</v>
      </c>
      <c r="I628" s="3">
        <v>1.46</v>
      </c>
      <c r="J628" s="107">
        <f>I628*H628</f>
        <v>939.24903960000006</v>
      </c>
    </row>
    <row r="629" spans="1:10" x14ac:dyDescent="0.2">
      <c r="A629" s="49" t="s">
        <v>67</v>
      </c>
      <c r="B629" s="51" t="s">
        <v>13</v>
      </c>
      <c r="C629" s="6" t="s">
        <v>68</v>
      </c>
      <c r="D629" s="7" t="s">
        <v>16</v>
      </c>
      <c r="E629" s="23">
        <v>2.87</v>
      </c>
      <c r="F629" s="23">
        <v>17.149999999999999</v>
      </c>
      <c r="G629" s="23">
        <f t="shared" si="113"/>
        <v>20.02</v>
      </c>
      <c r="H629" s="3">
        <f t="shared" si="116"/>
        <v>25.495470000000001</v>
      </c>
      <c r="I629" s="3">
        <v>29.2</v>
      </c>
      <c r="J629" s="107">
        <f>I629*H629</f>
        <v>744.46772399999998</v>
      </c>
    </row>
    <row r="630" spans="1:10" x14ac:dyDescent="0.2">
      <c r="A630" s="49" t="s">
        <v>69</v>
      </c>
      <c r="B630" s="51" t="s">
        <v>13</v>
      </c>
      <c r="C630" s="6" t="s">
        <v>70</v>
      </c>
      <c r="D630" s="7" t="s">
        <v>16</v>
      </c>
      <c r="E630" s="23">
        <v>1.78</v>
      </c>
      <c r="F630" s="23">
        <v>3.27</v>
      </c>
      <c r="G630" s="23">
        <f t="shared" si="113"/>
        <v>5.05</v>
      </c>
      <c r="H630" s="3">
        <f t="shared" si="116"/>
        <v>6.4311749999999996</v>
      </c>
      <c r="I630" s="3">
        <f>149.78+3.63+71.85</f>
        <v>225.26</v>
      </c>
      <c r="J630" s="107">
        <f>I630*H630</f>
        <v>1448.6864804999998</v>
      </c>
    </row>
    <row r="631" spans="1:10" x14ac:dyDescent="0.2">
      <c r="A631" s="49" t="s">
        <v>237</v>
      </c>
      <c r="B631" s="51" t="s">
        <v>13</v>
      </c>
      <c r="C631" s="6" t="s">
        <v>238</v>
      </c>
      <c r="D631" s="7" t="s">
        <v>16</v>
      </c>
      <c r="E631" s="23">
        <v>6.67</v>
      </c>
      <c r="F631" s="23">
        <v>8.9700000000000006</v>
      </c>
      <c r="G631" s="23">
        <f t="shared" si="113"/>
        <v>15.64</v>
      </c>
      <c r="H631" s="3">
        <f t="shared" si="116"/>
        <v>19.917540000000002</v>
      </c>
      <c r="I631" s="3">
        <v>9.9</v>
      </c>
      <c r="J631" s="107">
        <f>I631*H631</f>
        <v>197.18364600000004</v>
      </c>
    </row>
    <row r="632" spans="1:10" x14ac:dyDescent="0.2">
      <c r="A632" s="49" t="s">
        <v>71</v>
      </c>
      <c r="B632" s="51" t="s">
        <v>13</v>
      </c>
      <c r="C632" s="6" t="s">
        <v>72</v>
      </c>
      <c r="D632" s="7" t="s">
        <v>16</v>
      </c>
      <c r="E632" s="23">
        <v>1.38</v>
      </c>
      <c r="F632" s="23">
        <v>7.73</v>
      </c>
      <c r="G632" s="23">
        <f t="shared" si="113"/>
        <v>9.11</v>
      </c>
      <c r="H632" s="3">
        <f t="shared" si="116"/>
        <v>11.601585</v>
      </c>
      <c r="I632" s="3">
        <f>I630-I638</f>
        <v>215.35999999999999</v>
      </c>
      <c r="J632" s="107">
        <f>I632*H632</f>
        <v>2498.5173455999998</v>
      </c>
    </row>
    <row r="633" spans="1:10" x14ac:dyDescent="0.2">
      <c r="A633" s="27" t="s">
        <v>267</v>
      </c>
      <c r="B633" s="28" t="s">
        <v>192</v>
      </c>
      <c r="C633" s="6"/>
      <c r="D633" s="7"/>
      <c r="E633" s="3"/>
      <c r="F633" s="3"/>
      <c r="G633" s="23">
        <f t="shared" si="113"/>
        <v>0</v>
      </c>
      <c r="H633" s="3"/>
      <c r="I633" s="3"/>
      <c r="J633" s="35">
        <f>SUM(J634)</f>
        <v>208.98771749999997</v>
      </c>
    </row>
    <row r="634" spans="1:10" ht="25.5" x14ac:dyDescent="0.2">
      <c r="A634" s="49" t="s">
        <v>109</v>
      </c>
      <c r="B634" s="51" t="s">
        <v>13</v>
      </c>
      <c r="C634" s="6" t="s">
        <v>110</v>
      </c>
      <c r="D634" s="7" t="s">
        <v>22</v>
      </c>
      <c r="E634" s="23">
        <v>56.42</v>
      </c>
      <c r="F634" s="23">
        <v>14.93</v>
      </c>
      <c r="G634" s="23">
        <f t="shared" si="113"/>
        <v>71.349999999999994</v>
      </c>
      <c r="H634" s="3">
        <f t="shared" si="116"/>
        <v>90.86422499999999</v>
      </c>
      <c r="I634" s="3">
        <v>2.2999999999999998</v>
      </c>
      <c r="J634" s="107">
        <f t="shared" ref="J634" si="117">I634*H634</f>
        <v>208.98771749999997</v>
      </c>
    </row>
    <row r="635" spans="1:10" x14ac:dyDescent="0.2">
      <c r="A635" s="27" t="s">
        <v>73</v>
      </c>
      <c r="B635" s="28" t="s">
        <v>74</v>
      </c>
      <c r="C635" s="6"/>
      <c r="D635" s="7"/>
      <c r="E635" s="3"/>
      <c r="F635" s="3"/>
      <c r="G635" s="23">
        <f t="shared" si="113"/>
        <v>0</v>
      </c>
      <c r="H635" s="3"/>
      <c r="I635" s="3"/>
      <c r="J635" s="35">
        <f>SUM(J636:J638)</f>
        <v>2535.0334298999996</v>
      </c>
    </row>
    <row r="636" spans="1:10" ht="38.25" x14ac:dyDescent="0.2">
      <c r="A636" s="49" t="s">
        <v>111</v>
      </c>
      <c r="B636" s="51" t="s">
        <v>13</v>
      </c>
      <c r="C636" s="6" t="s">
        <v>112</v>
      </c>
      <c r="D636" s="7" t="s">
        <v>16</v>
      </c>
      <c r="E636" s="23">
        <v>22.71</v>
      </c>
      <c r="F636" s="23">
        <v>10.54</v>
      </c>
      <c r="G636" s="23">
        <f t="shared" si="113"/>
        <v>33.25</v>
      </c>
      <c r="H636" s="3">
        <f>G636+(G636*$J$4)</f>
        <v>42.343874999999997</v>
      </c>
      <c r="I636" s="3">
        <v>32.119999999999997</v>
      </c>
      <c r="J636" s="107">
        <f>I636*H636</f>
        <v>1360.0852649999997</v>
      </c>
    </row>
    <row r="637" spans="1:10" ht="38.25" x14ac:dyDescent="0.2">
      <c r="A637" s="49" t="s">
        <v>190</v>
      </c>
      <c r="B637" s="51" t="s">
        <v>13</v>
      </c>
      <c r="C637" s="6" t="s">
        <v>191</v>
      </c>
      <c r="D637" s="7" t="s">
        <v>22</v>
      </c>
      <c r="E637" s="23">
        <v>3.74</v>
      </c>
      <c r="F637" s="23">
        <v>0.85</v>
      </c>
      <c r="G637" s="23">
        <f t="shared" si="113"/>
        <v>4.59</v>
      </c>
      <c r="H637" s="3">
        <f>G637+(G637*$J$4)</f>
        <v>5.8453650000000001</v>
      </c>
      <c r="I637" s="3">
        <v>34.56</v>
      </c>
      <c r="J637" s="107">
        <f>I637*H637</f>
        <v>202.01581440000001</v>
      </c>
    </row>
    <row r="638" spans="1:10" ht="25.5" x14ac:dyDescent="0.2">
      <c r="A638" s="49" t="s">
        <v>141</v>
      </c>
      <c r="B638" s="51" t="s">
        <v>13</v>
      </c>
      <c r="C638" s="6" t="s">
        <v>142</v>
      </c>
      <c r="D638" s="7" t="s">
        <v>16</v>
      </c>
      <c r="E638" s="23">
        <v>61.41</v>
      </c>
      <c r="F638" s="23">
        <v>15.76</v>
      </c>
      <c r="G638" s="23">
        <f t="shared" si="113"/>
        <v>77.17</v>
      </c>
      <c r="H638" s="3">
        <f>G638+(G638*$J$4)</f>
        <v>98.275995000000009</v>
      </c>
      <c r="I638" s="3">
        <v>9.9</v>
      </c>
      <c r="J638" s="107">
        <f>I638*H638</f>
        <v>972.9323505000001</v>
      </c>
    </row>
    <row r="639" spans="1:10" x14ac:dyDescent="0.2">
      <c r="A639" s="27" t="s">
        <v>113</v>
      </c>
      <c r="B639" s="28" t="s">
        <v>114</v>
      </c>
      <c r="C639" s="6"/>
      <c r="D639" s="7"/>
      <c r="E639" s="3"/>
      <c r="F639" s="3"/>
      <c r="G639" s="23">
        <f t="shared" si="113"/>
        <v>0</v>
      </c>
      <c r="H639" s="3"/>
      <c r="I639" s="3"/>
      <c r="J639" s="35">
        <f>J640</f>
        <v>1882.164231</v>
      </c>
    </row>
    <row r="640" spans="1:10" x14ac:dyDescent="0.2">
      <c r="A640" s="49" t="s">
        <v>115</v>
      </c>
      <c r="B640" s="51" t="s">
        <v>13</v>
      </c>
      <c r="C640" s="6" t="s">
        <v>116</v>
      </c>
      <c r="D640" s="7" t="s">
        <v>16</v>
      </c>
      <c r="E640" s="23">
        <v>57.8</v>
      </c>
      <c r="F640" s="23"/>
      <c r="G640" s="23">
        <f t="shared" si="113"/>
        <v>57.8</v>
      </c>
      <c r="H640" s="3">
        <f>G640+(G640*$J$4)</f>
        <v>73.6083</v>
      </c>
      <c r="I640" s="3">
        <v>25.57</v>
      </c>
      <c r="J640" s="107">
        <f>I640*H640</f>
        <v>1882.164231</v>
      </c>
    </row>
    <row r="641" spans="1:10" x14ac:dyDescent="0.2">
      <c r="A641" s="27" t="s">
        <v>75</v>
      </c>
      <c r="B641" s="28" t="s">
        <v>76</v>
      </c>
      <c r="C641" s="6"/>
      <c r="D641" s="7"/>
      <c r="E641" s="3"/>
      <c r="F641" s="3"/>
      <c r="G641" s="23">
        <f t="shared" si="113"/>
        <v>0</v>
      </c>
      <c r="H641" s="3"/>
      <c r="I641" s="3"/>
      <c r="J641" s="35">
        <f>SUM(J642:J643)</f>
        <v>1972.2312450000002</v>
      </c>
    </row>
    <row r="642" spans="1:10" ht="25.5" x14ac:dyDescent="0.2">
      <c r="A642" s="49" t="s">
        <v>193</v>
      </c>
      <c r="B642" s="51" t="s">
        <v>13</v>
      </c>
      <c r="C642" s="6" t="s">
        <v>194</v>
      </c>
      <c r="D642" s="7" t="s">
        <v>21</v>
      </c>
      <c r="E642" s="23">
        <v>301.48</v>
      </c>
      <c r="F642" s="23">
        <v>86.55</v>
      </c>
      <c r="G642" s="23">
        <f t="shared" si="113"/>
        <v>388.03000000000003</v>
      </c>
      <c r="H642" s="3">
        <f>G642+(G642*$J$4)</f>
        <v>494.15620500000006</v>
      </c>
      <c r="I642" s="3">
        <v>3</v>
      </c>
      <c r="J642" s="107">
        <f>I642*H642</f>
        <v>1482.4686150000002</v>
      </c>
    </row>
    <row r="643" spans="1:10" ht="25.5" x14ac:dyDescent="0.2">
      <c r="A643" s="49" t="s">
        <v>143</v>
      </c>
      <c r="B643" s="51" t="s">
        <v>13</v>
      </c>
      <c r="C643" s="6" t="s">
        <v>144</v>
      </c>
      <c r="D643" s="7" t="s">
        <v>21</v>
      </c>
      <c r="E643" s="23">
        <v>298.02999999999997</v>
      </c>
      <c r="F643" s="23">
        <v>86.55</v>
      </c>
      <c r="G643" s="23">
        <f t="shared" si="113"/>
        <v>384.58</v>
      </c>
      <c r="H643" s="3">
        <f>G643+(G643*$J$4)</f>
        <v>489.76263</v>
      </c>
      <c r="I643" s="3">
        <v>1</v>
      </c>
      <c r="J643" s="107">
        <f>I643*H643</f>
        <v>489.76263</v>
      </c>
    </row>
    <row r="644" spans="1:10" x14ac:dyDescent="0.2">
      <c r="A644" s="27" t="s">
        <v>77</v>
      </c>
      <c r="B644" s="28" t="s">
        <v>78</v>
      </c>
      <c r="C644" s="6"/>
      <c r="D644" s="7"/>
      <c r="E644" s="3"/>
      <c r="F644" s="3"/>
      <c r="G644" s="23">
        <f t="shared" si="113"/>
        <v>0</v>
      </c>
      <c r="H644" s="3"/>
      <c r="I644" s="3"/>
      <c r="J644" s="35">
        <f>J645+J646</f>
        <v>2294.6274486000002</v>
      </c>
    </row>
    <row r="645" spans="1:10" x14ac:dyDescent="0.2">
      <c r="A645" s="49" t="s">
        <v>239</v>
      </c>
      <c r="B645" s="51" t="s">
        <v>13</v>
      </c>
      <c r="C645" s="6" t="s">
        <v>240</v>
      </c>
      <c r="D645" s="7" t="s">
        <v>16</v>
      </c>
      <c r="E645" s="23">
        <v>800.75</v>
      </c>
      <c r="F645" s="23">
        <v>19.62</v>
      </c>
      <c r="G645" s="23">
        <f t="shared" si="113"/>
        <v>820.37</v>
      </c>
      <c r="H645" s="3">
        <f>G645+(G645*$J$4)</f>
        <v>1044.7411950000001</v>
      </c>
      <c r="I645" s="3">
        <v>0.48</v>
      </c>
      <c r="J645" s="107">
        <f>I645*H645</f>
        <v>501.47577360000002</v>
      </c>
    </row>
    <row r="646" spans="1:10" x14ac:dyDescent="0.2">
      <c r="A646" s="49" t="s">
        <v>195</v>
      </c>
      <c r="B646" s="51" t="s">
        <v>13</v>
      </c>
      <c r="C646" s="6" t="s">
        <v>196</v>
      </c>
      <c r="D646" s="7" t="s">
        <v>16</v>
      </c>
      <c r="E646" s="23">
        <v>449.73</v>
      </c>
      <c r="F646" s="23">
        <v>19.62</v>
      </c>
      <c r="G646" s="23">
        <f t="shared" si="113"/>
        <v>469.35</v>
      </c>
      <c r="H646" s="3">
        <f>G646+(G646*$J$4)</f>
        <v>597.7172250000001</v>
      </c>
      <c r="I646" s="3">
        <v>3</v>
      </c>
      <c r="J646" s="107">
        <f>I646*H646</f>
        <v>1793.1516750000003</v>
      </c>
    </row>
    <row r="647" spans="1:10" x14ac:dyDescent="0.2">
      <c r="A647" s="27" t="s">
        <v>79</v>
      </c>
      <c r="B647" s="28" t="s">
        <v>80</v>
      </c>
      <c r="C647" s="6"/>
      <c r="D647" s="7"/>
      <c r="E647" s="3"/>
      <c r="F647" s="3"/>
      <c r="G647" s="23">
        <f t="shared" si="113"/>
        <v>0</v>
      </c>
      <c r="H647" s="3"/>
      <c r="I647" s="3"/>
      <c r="J647" s="35">
        <f>J648</f>
        <v>240.12097199999997</v>
      </c>
    </row>
    <row r="648" spans="1:10" x14ac:dyDescent="0.2">
      <c r="A648" s="49" t="s">
        <v>81</v>
      </c>
      <c r="B648" s="51" t="s">
        <v>13</v>
      </c>
      <c r="C648" s="6" t="s">
        <v>82</v>
      </c>
      <c r="D648" s="7" t="s">
        <v>16</v>
      </c>
      <c r="E648" s="23">
        <v>70.319999999999993</v>
      </c>
      <c r="F648" s="23">
        <v>20.329999999999998</v>
      </c>
      <c r="G648" s="23">
        <f t="shared" si="113"/>
        <v>90.649999999999991</v>
      </c>
      <c r="H648" s="3">
        <f>G648+(G648*$J$4)</f>
        <v>115.44277499999998</v>
      </c>
      <c r="I648" s="3">
        <v>2.08</v>
      </c>
      <c r="J648" s="107">
        <f>I648*H648</f>
        <v>240.12097199999997</v>
      </c>
    </row>
    <row r="649" spans="1:10" x14ac:dyDescent="0.2">
      <c r="A649" s="27" t="s">
        <v>83</v>
      </c>
      <c r="B649" s="28" t="s">
        <v>84</v>
      </c>
      <c r="C649" s="6"/>
      <c r="D649" s="7"/>
      <c r="E649" s="3"/>
      <c r="F649" s="3"/>
      <c r="G649" s="23">
        <f t="shared" si="113"/>
        <v>0</v>
      </c>
      <c r="H649" s="3"/>
      <c r="I649" s="3"/>
      <c r="J649" s="35">
        <f>J650</f>
        <v>842.80230000000006</v>
      </c>
    </row>
    <row r="650" spans="1:10" ht="25.5" x14ac:dyDescent="0.2">
      <c r="A650" s="49" t="s">
        <v>86</v>
      </c>
      <c r="B650" s="51" t="s">
        <v>13</v>
      </c>
      <c r="C650" s="6" t="s">
        <v>87</v>
      </c>
      <c r="D650" s="7" t="s">
        <v>85</v>
      </c>
      <c r="E650" s="23">
        <v>174.23</v>
      </c>
      <c r="F650" s="23">
        <v>46.37</v>
      </c>
      <c r="G650" s="23">
        <f t="shared" si="113"/>
        <v>220.6</v>
      </c>
      <c r="H650" s="3">
        <f>G650+(G650*$J$4)</f>
        <v>280.9341</v>
      </c>
      <c r="I650" s="3">
        <v>3</v>
      </c>
      <c r="J650" s="107">
        <f>I650*H650</f>
        <v>842.80230000000006</v>
      </c>
    </row>
    <row r="651" spans="1:10" x14ac:dyDescent="0.2">
      <c r="A651" s="27" t="s">
        <v>102</v>
      </c>
      <c r="B651" s="28" t="s">
        <v>103</v>
      </c>
      <c r="C651" s="6"/>
      <c r="D651" s="7"/>
      <c r="E651" s="3"/>
      <c r="F651" s="3"/>
      <c r="G651" s="23">
        <f t="shared" si="113"/>
        <v>0</v>
      </c>
      <c r="H651" s="3"/>
      <c r="I651" s="3"/>
      <c r="J651" s="35">
        <f>SUM(J652:J653)</f>
        <v>292.92270165000002</v>
      </c>
    </row>
    <row r="652" spans="1:10" ht="25.5" x14ac:dyDescent="0.2">
      <c r="A652" s="49" t="s">
        <v>101</v>
      </c>
      <c r="B652" s="51" t="s">
        <v>13</v>
      </c>
      <c r="C652" s="6" t="s">
        <v>106</v>
      </c>
      <c r="D652" s="7" t="s">
        <v>16</v>
      </c>
      <c r="E652" s="23">
        <v>7.16</v>
      </c>
      <c r="F652" s="23">
        <v>5.58</v>
      </c>
      <c r="G652" s="23">
        <f t="shared" si="113"/>
        <v>12.74</v>
      </c>
      <c r="H652" s="3">
        <f>G652+(G652*$J$4)</f>
        <v>16.22439</v>
      </c>
      <c r="I652" s="3">
        <v>7.56</v>
      </c>
      <c r="J652" s="107">
        <f>I652*H652</f>
        <v>122.6563884</v>
      </c>
    </row>
    <row r="653" spans="1:10" ht="25.5" x14ac:dyDescent="0.2">
      <c r="A653" s="49" t="s">
        <v>197</v>
      </c>
      <c r="B653" s="51" t="s">
        <v>13</v>
      </c>
      <c r="C653" s="6" t="s">
        <v>198</v>
      </c>
      <c r="D653" s="7" t="s">
        <v>16</v>
      </c>
      <c r="E653" s="23">
        <v>31.05</v>
      </c>
      <c r="F653" s="23">
        <v>5.58</v>
      </c>
      <c r="G653" s="23">
        <f t="shared" si="113"/>
        <v>36.630000000000003</v>
      </c>
      <c r="H653" s="3">
        <f>G653+(G653*$J$4)</f>
        <v>46.648305000000008</v>
      </c>
      <c r="I653" s="3">
        <v>3.65</v>
      </c>
      <c r="J653" s="107">
        <f>I653*H653</f>
        <v>170.26631325000002</v>
      </c>
    </row>
    <row r="654" spans="1:10" x14ac:dyDescent="0.2">
      <c r="A654" s="27" t="s">
        <v>88</v>
      </c>
      <c r="B654" s="28" t="s">
        <v>89</v>
      </c>
      <c r="C654" s="6"/>
      <c r="D654" s="7"/>
      <c r="E654" s="3"/>
      <c r="F654" s="3"/>
      <c r="G654" s="23">
        <f t="shared" si="113"/>
        <v>0</v>
      </c>
      <c r="H654" s="3"/>
      <c r="I654" s="3"/>
      <c r="J654" s="35">
        <f>SUM(J655:J657)</f>
        <v>6246.4828607999998</v>
      </c>
    </row>
    <row r="655" spans="1:10" x14ac:dyDescent="0.2">
      <c r="A655" s="49" t="s">
        <v>90</v>
      </c>
      <c r="B655" s="51" t="s">
        <v>13</v>
      </c>
      <c r="C655" s="6" t="s">
        <v>91</v>
      </c>
      <c r="D655" s="7" t="s">
        <v>22</v>
      </c>
      <c r="E655" s="23">
        <v>19.97</v>
      </c>
      <c r="F655" s="23">
        <v>15.71</v>
      </c>
      <c r="G655" s="23">
        <f t="shared" si="113"/>
        <v>35.68</v>
      </c>
      <c r="H655" s="3">
        <f>G655+(G655*$J$4)</f>
        <v>45.438479999999998</v>
      </c>
      <c r="I655" s="3">
        <v>2</v>
      </c>
      <c r="J655" s="107">
        <f>I655*H655</f>
        <v>90.876959999999997</v>
      </c>
    </row>
    <row r="656" spans="1:10" x14ac:dyDescent="0.2">
      <c r="A656" s="49" t="s">
        <v>104</v>
      </c>
      <c r="B656" s="51" t="s">
        <v>13</v>
      </c>
      <c r="C656" s="6" t="s">
        <v>105</v>
      </c>
      <c r="D656" s="7" t="s">
        <v>16</v>
      </c>
      <c r="E656" s="23">
        <v>6.48</v>
      </c>
      <c r="F656" s="23">
        <v>13.45</v>
      </c>
      <c r="G656" s="23">
        <f t="shared" si="113"/>
        <v>19.93</v>
      </c>
      <c r="H656" s="3">
        <f>G656+(G656*$J$4)</f>
        <v>25.380855</v>
      </c>
      <c r="I656" s="3">
        <f>I632</f>
        <v>215.35999999999999</v>
      </c>
      <c r="J656" s="107">
        <f>I656*H656</f>
        <v>5466.0209328000001</v>
      </c>
    </row>
    <row r="657" spans="1:27" x14ac:dyDescent="0.2">
      <c r="A657" s="49" t="s">
        <v>92</v>
      </c>
      <c r="B657" s="51" t="s">
        <v>13</v>
      </c>
      <c r="C657" s="6" t="s">
        <v>93</v>
      </c>
      <c r="D657" s="7" t="s">
        <v>16</v>
      </c>
      <c r="E657" s="23">
        <v>12.27</v>
      </c>
      <c r="F657" s="23">
        <v>18.850000000000001</v>
      </c>
      <c r="G657" s="23">
        <f t="shared" ref="G657:G671" si="118">F657+E657</f>
        <v>31.12</v>
      </c>
      <c r="H657" s="3">
        <f>G657+(G657*$J$4)</f>
        <v>39.631320000000002</v>
      </c>
      <c r="I657" s="3">
        <f>3.48*5</f>
        <v>17.399999999999999</v>
      </c>
      <c r="J657" s="107">
        <f>I657*H657</f>
        <v>689.584968</v>
      </c>
    </row>
    <row r="658" spans="1:27" x14ac:dyDescent="0.2">
      <c r="A658" s="29" t="s">
        <v>145</v>
      </c>
      <c r="B658" s="28" t="s">
        <v>146</v>
      </c>
      <c r="C658" s="6"/>
      <c r="D658" s="7"/>
      <c r="E658" s="3"/>
      <c r="F658" s="3"/>
      <c r="G658" s="23">
        <f t="shared" si="118"/>
        <v>0</v>
      </c>
      <c r="H658" s="3"/>
      <c r="I658" s="3"/>
      <c r="J658" s="35">
        <f>J659+J660+J661+J662+J663</f>
        <v>1109.65149</v>
      </c>
    </row>
    <row r="659" spans="1:27" x14ac:dyDescent="0.2">
      <c r="A659" s="49" t="s">
        <v>147</v>
      </c>
      <c r="B659" s="51" t="s">
        <v>13</v>
      </c>
      <c r="C659" s="6" t="s">
        <v>148</v>
      </c>
      <c r="D659" s="7" t="s">
        <v>21</v>
      </c>
      <c r="E659" s="23">
        <v>169.82</v>
      </c>
      <c r="F659" s="23">
        <v>48.21</v>
      </c>
      <c r="G659" s="23">
        <f t="shared" si="118"/>
        <v>218.03</v>
      </c>
      <c r="H659" s="3">
        <f>G659+(G659*$J$4)</f>
        <v>277.661205</v>
      </c>
      <c r="I659" s="3">
        <v>1</v>
      </c>
      <c r="J659" s="107">
        <f>I659*H659</f>
        <v>277.661205</v>
      </c>
    </row>
    <row r="660" spans="1:27" x14ac:dyDescent="0.2">
      <c r="A660" s="49" t="s">
        <v>149</v>
      </c>
      <c r="B660" s="51" t="s">
        <v>13</v>
      </c>
      <c r="C660" s="6" t="s">
        <v>150</v>
      </c>
      <c r="D660" s="7" t="s">
        <v>85</v>
      </c>
      <c r="E660" s="23">
        <v>461.86</v>
      </c>
      <c r="F660" s="23">
        <v>41.24</v>
      </c>
      <c r="G660" s="23">
        <f t="shared" si="118"/>
        <v>503.1</v>
      </c>
      <c r="H660" s="3">
        <f>G660+(G660*$J$4)</f>
        <v>640.69785000000002</v>
      </c>
      <c r="I660" s="3">
        <v>1</v>
      </c>
      <c r="J660" s="107">
        <f>I660*H660</f>
        <v>640.69785000000002</v>
      </c>
    </row>
    <row r="661" spans="1:27" x14ac:dyDescent="0.2">
      <c r="A661" s="49" t="s">
        <v>151</v>
      </c>
      <c r="B661" s="51" t="s">
        <v>13</v>
      </c>
      <c r="C661" s="6" t="s">
        <v>152</v>
      </c>
      <c r="D661" s="7" t="s">
        <v>21</v>
      </c>
      <c r="E661" s="23">
        <v>36.07</v>
      </c>
      <c r="F661" s="23">
        <v>10.199999999999999</v>
      </c>
      <c r="G661" s="23">
        <f t="shared" si="118"/>
        <v>46.269999999999996</v>
      </c>
      <c r="H661" s="3">
        <f>G661+(G661*$J$4)</f>
        <v>58.924844999999998</v>
      </c>
      <c r="I661" s="3">
        <v>1</v>
      </c>
      <c r="J661" s="107">
        <f>I661*H661</f>
        <v>58.924844999999998</v>
      </c>
    </row>
    <row r="662" spans="1:27" x14ac:dyDescent="0.2">
      <c r="A662" s="49" t="s">
        <v>153</v>
      </c>
      <c r="B662" s="51" t="s">
        <v>13</v>
      </c>
      <c r="C662" s="6" t="s">
        <v>154</v>
      </c>
      <c r="D662" s="7" t="s">
        <v>21</v>
      </c>
      <c r="E662" s="23">
        <v>35.869999999999997</v>
      </c>
      <c r="F662" s="23">
        <v>10.199999999999999</v>
      </c>
      <c r="G662" s="23">
        <f t="shared" si="118"/>
        <v>46.069999999999993</v>
      </c>
      <c r="H662" s="3">
        <f>G662+(G662*$J$4)</f>
        <v>58.670144999999991</v>
      </c>
      <c r="I662" s="3">
        <v>1</v>
      </c>
      <c r="J662" s="107">
        <f>I662*H662</f>
        <v>58.670144999999991</v>
      </c>
    </row>
    <row r="663" spans="1:27" x14ac:dyDescent="0.2">
      <c r="A663" s="49" t="s">
        <v>155</v>
      </c>
      <c r="B663" s="51" t="s">
        <v>13</v>
      </c>
      <c r="C663" s="6" t="s">
        <v>156</v>
      </c>
      <c r="D663" s="7" t="s">
        <v>21</v>
      </c>
      <c r="E663" s="23">
        <v>45.82</v>
      </c>
      <c r="F663" s="23">
        <v>12.05</v>
      </c>
      <c r="G663" s="23">
        <f t="shared" si="118"/>
        <v>57.870000000000005</v>
      </c>
      <c r="H663" s="3">
        <f>G663+(G663*$J$4)</f>
        <v>73.697445000000002</v>
      </c>
      <c r="I663" s="3">
        <v>1</v>
      </c>
      <c r="J663" s="107">
        <f>I663*H663</f>
        <v>73.697445000000002</v>
      </c>
    </row>
    <row r="664" spans="1:27" x14ac:dyDescent="0.2">
      <c r="A664" s="29" t="s">
        <v>157</v>
      </c>
      <c r="B664" s="28" t="s">
        <v>158</v>
      </c>
      <c r="C664" s="6"/>
      <c r="D664" s="7"/>
      <c r="E664" s="3"/>
      <c r="F664" s="3"/>
      <c r="G664" s="23">
        <f t="shared" si="118"/>
        <v>0</v>
      </c>
      <c r="H664" s="3"/>
      <c r="I664" s="3"/>
      <c r="J664" s="35">
        <f>J665</f>
        <v>73.888470000000012</v>
      </c>
    </row>
    <row r="665" spans="1:27" x14ac:dyDescent="0.2">
      <c r="A665" s="49" t="s">
        <v>159</v>
      </c>
      <c r="B665" s="51" t="s">
        <v>13</v>
      </c>
      <c r="C665" s="6" t="s">
        <v>160</v>
      </c>
      <c r="D665" s="7" t="s">
        <v>21</v>
      </c>
      <c r="E665" s="23">
        <v>23.75</v>
      </c>
      <c r="F665" s="23">
        <v>34.270000000000003</v>
      </c>
      <c r="G665" s="23">
        <f t="shared" si="118"/>
        <v>58.02</v>
      </c>
      <c r="H665" s="3">
        <f>G665+(G665*$J$4)</f>
        <v>73.888470000000012</v>
      </c>
      <c r="I665" s="3">
        <v>1</v>
      </c>
      <c r="J665" s="107">
        <f>I665*H665</f>
        <v>73.888470000000012</v>
      </c>
    </row>
    <row r="666" spans="1:27" x14ac:dyDescent="0.2">
      <c r="A666" s="29"/>
      <c r="B666" s="28" t="s">
        <v>117</v>
      </c>
      <c r="C666" s="6"/>
      <c r="D666" s="7"/>
      <c r="E666" s="3"/>
      <c r="F666" s="3"/>
      <c r="G666" s="23">
        <f t="shared" si="118"/>
        <v>0</v>
      </c>
      <c r="H666" s="3"/>
      <c r="I666" s="3"/>
      <c r="J666" s="35">
        <f>J667</f>
        <v>2593.4445450000003</v>
      </c>
    </row>
    <row r="667" spans="1:27" x14ac:dyDescent="0.2">
      <c r="A667" s="4" t="s">
        <v>203</v>
      </c>
      <c r="B667" s="5"/>
      <c r="C667" s="6" t="s">
        <v>118</v>
      </c>
      <c r="D667" s="7" t="s">
        <v>203</v>
      </c>
      <c r="E667" s="3"/>
      <c r="F667" s="3"/>
      <c r="G667" s="23">
        <v>2036.47</v>
      </c>
      <c r="H667" s="3">
        <f>G667+(G667*$J$4)</f>
        <v>2593.4445450000003</v>
      </c>
      <c r="I667" s="3">
        <v>1</v>
      </c>
      <c r="J667" s="107">
        <f>I667*H667</f>
        <v>2593.4445450000003</v>
      </c>
    </row>
    <row r="668" spans="1:27" x14ac:dyDescent="0.2">
      <c r="A668" s="29"/>
      <c r="B668" s="28" t="s">
        <v>268</v>
      </c>
      <c r="C668" s="6"/>
      <c r="D668" s="7"/>
      <c r="E668" s="3"/>
      <c r="F668" s="3"/>
      <c r="G668" s="23">
        <f t="shared" si="118"/>
        <v>0</v>
      </c>
      <c r="H668" s="3"/>
      <c r="I668" s="3"/>
      <c r="J668" s="35">
        <f>J669</f>
        <v>2222.9451899999999</v>
      </c>
    </row>
    <row r="669" spans="1:27" x14ac:dyDescent="0.2">
      <c r="A669" s="4" t="s">
        <v>203</v>
      </c>
      <c r="B669" s="5"/>
      <c r="C669" s="6" t="s">
        <v>269</v>
      </c>
      <c r="D669" s="7" t="s">
        <v>203</v>
      </c>
      <c r="E669" s="3"/>
      <c r="F669" s="3"/>
      <c r="G669" s="23">
        <v>1745.54</v>
      </c>
      <c r="H669" s="3">
        <f>G669+(G669*$J$4)</f>
        <v>2222.9451899999999</v>
      </c>
      <c r="I669" s="3">
        <v>1</v>
      </c>
      <c r="J669" s="107">
        <f>I669*H669</f>
        <v>2222.9451899999999</v>
      </c>
    </row>
    <row r="670" spans="1:27" x14ac:dyDescent="0.2">
      <c r="A670" s="27" t="s">
        <v>94</v>
      </c>
      <c r="B670" s="28" t="s">
        <v>95</v>
      </c>
      <c r="C670" s="6"/>
      <c r="D670" s="7"/>
      <c r="E670" s="3"/>
      <c r="F670" s="3"/>
      <c r="G670" s="23">
        <f t="shared" si="118"/>
        <v>0</v>
      </c>
      <c r="H670" s="3"/>
      <c r="I670" s="3"/>
      <c r="J670" s="35">
        <f>J671</f>
        <v>621.46799999999996</v>
      </c>
    </row>
    <row r="671" spans="1:27" ht="16.5" x14ac:dyDescent="0.3">
      <c r="A671" s="49" t="s">
        <v>96</v>
      </c>
      <c r="B671" s="51" t="s">
        <v>13</v>
      </c>
      <c r="C671" s="6" t="s">
        <v>97</v>
      </c>
      <c r="D671" s="7" t="s">
        <v>16</v>
      </c>
      <c r="E671" s="115"/>
      <c r="F671" s="23">
        <v>9.76</v>
      </c>
      <c r="G671" s="23">
        <f t="shared" si="118"/>
        <v>9.76</v>
      </c>
      <c r="H671" s="3">
        <f>G671+(G671*$J$4)</f>
        <v>12.429359999999999</v>
      </c>
      <c r="I671" s="3">
        <v>50</v>
      </c>
      <c r="J671" s="107">
        <f>I671*H671</f>
        <v>621.46799999999996</v>
      </c>
    </row>
    <row r="672" spans="1:27" s="14" customFormat="1" ht="16.5" x14ac:dyDescent="0.3">
      <c r="A672" s="85" t="s">
        <v>290</v>
      </c>
      <c r="B672" s="86"/>
      <c r="C672" s="86"/>
      <c r="D672" s="86"/>
      <c r="E672" s="86"/>
      <c r="F672" s="86"/>
      <c r="G672" s="86"/>
      <c r="H672" s="86"/>
      <c r="I672" s="86"/>
      <c r="J672" s="109">
        <f>J670+J668+J666+J664+J658+J654+J651+J649+J647+J644+J641+J639+J635+J627+J624+J622+J619+J617+J615+J609+J606+J602+J599+J597+J591+J595+J633</f>
        <v>62083.863375299996</v>
      </c>
      <c r="K672" s="24"/>
      <c r="L672" s="25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</row>
    <row r="673" spans="1:27" s="52" customFormat="1" ht="16.5" x14ac:dyDescent="0.3">
      <c r="A673" s="53" t="s">
        <v>282</v>
      </c>
      <c r="B673" s="54"/>
      <c r="C673" s="54"/>
      <c r="D673" s="54"/>
      <c r="E673" s="55"/>
      <c r="F673" s="55"/>
      <c r="G673" s="55"/>
      <c r="H673" s="87" t="s">
        <v>164</v>
      </c>
      <c r="I673" s="87"/>
      <c r="J673" s="88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</row>
    <row r="674" spans="1:27" s="52" customFormat="1" ht="16.5" x14ac:dyDescent="0.3">
      <c r="A674" s="56" t="s">
        <v>270</v>
      </c>
      <c r="B674" s="57"/>
      <c r="C674" s="57"/>
      <c r="D674" s="57"/>
      <c r="E674" s="89"/>
      <c r="F674" s="90"/>
      <c r="G674" s="90"/>
      <c r="H674" s="91"/>
      <c r="I674" s="92" t="s">
        <v>166</v>
      </c>
      <c r="J674" s="93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</row>
    <row r="675" spans="1:27" s="52" customFormat="1" ht="20.25" customHeight="1" x14ac:dyDescent="0.3">
      <c r="A675" s="83" t="s">
        <v>271</v>
      </c>
      <c r="B675" s="84"/>
      <c r="C675" s="84"/>
      <c r="D675" s="84"/>
      <c r="E675" s="84"/>
      <c r="F675" s="84"/>
      <c r="G675" s="84"/>
      <c r="H675" s="84"/>
      <c r="I675" s="94" t="s">
        <v>0</v>
      </c>
      <c r="J675" s="95">
        <v>0.27350000000000002</v>
      </c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</row>
    <row r="676" spans="1:27" ht="25.5" x14ac:dyDescent="0.2">
      <c r="A676" s="36" t="s">
        <v>1</v>
      </c>
      <c r="B676" s="37" t="s">
        <v>2</v>
      </c>
      <c r="C676" s="37" t="s">
        <v>3</v>
      </c>
      <c r="D676" s="37" t="s">
        <v>4</v>
      </c>
      <c r="E676" s="110" t="s">
        <v>5</v>
      </c>
      <c r="F676" s="110" t="s">
        <v>6</v>
      </c>
      <c r="G676" s="110" t="s">
        <v>7</v>
      </c>
      <c r="H676" s="96" t="s">
        <v>209</v>
      </c>
      <c r="I676" s="110" t="s">
        <v>8</v>
      </c>
      <c r="J676" s="111" t="s">
        <v>9</v>
      </c>
    </row>
    <row r="677" spans="1:27" x14ac:dyDescent="0.2">
      <c r="A677" s="27" t="s">
        <v>10</v>
      </c>
      <c r="B677" s="28" t="s">
        <v>11</v>
      </c>
      <c r="C677" s="6"/>
      <c r="D677" s="7"/>
      <c r="E677" s="38"/>
      <c r="F677" s="38"/>
      <c r="G677" s="38"/>
      <c r="H677" s="38"/>
      <c r="I677" s="38"/>
      <c r="J677" s="39">
        <f>SUM(J678:J680)</f>
        <v>897.02894880000008</v>
      </c>
    </row>
    <row r="678" spans="1:27" x14ac:dyDescent="0.2">
      <c r="A678" s="49" t="s">
        <v>12</v>
      </c>
      <c r="B678" s="51" t="s">
        <v>13</v>
      </c>
      <c r="C678" s="6" t="s">
        <v>14</v>
      </c>
      <c r="D678" s="7" t="s">
        <v>15</v>
      </c>
      <c r="E678" s="23">
        <v>476.05</v>
      </c>
      <c r="F678" s="23">
        <v>56.93</v>
      </c>
      <c r="G678" s="23">
        <f>F678+E678</f>
        <v>532.98</v>
      </c>
      <c r="H678" s="3">
        <f>G678+(G678*$J$4)</f>
        <v>678.75003000000004</v>
      </c>
      <c r="I678" s="3">
        <v>1</v>
      </c>
      <c r="J678" s="107">
        <f>I678*H678</f>
        <v>678.75003000000004</v>
      </c>
    </row>
    <row r="679" spans="1:27" x14ac:dyDescent="0.2">
      <c r="A679" s="49" t="s">
        <v>17</v>
      </c>
      <c r="B679" s="51" t="s">
        <v>13</v>
      </c>
      <c r="C679" s="6" t="s">
        <v>18</v>
      </c>
      <c r="D679" s="7" t="s">
        <v>19</v>
      </c>
      <c r="E679" s="23">
        <v>6.86</v>
      </c>
      <c r="F679" s="23">
        <v>3.35</v>
      </c>
      <c r="G679" s="23">
        <f t="shared" ref="G679:G744" si="119">F679+E679</f>
        <v>10.210000000000001</v>
      </c>
      <c r="H679" s="3">
        <f>G679+(G679*$J$4)</f>
        <v>13.002435000000002</v>
      </c>
      <c r="I679" s="3">
        <v>6</v>
      </c>
      <c r="J679" s="107">
        <f>I679*H679</f>
        <v>78.014610000000005</v>
      </c>
    </row>
    <row r="680" spans="1:27" x14ac:dyDescent="0.2">
      <c r="A680" s="49" t="s">
        <v>168</v>
      </c>
      <c r="B680" s="51" t="s">
        <v>13</v>
      </c>
      <c r="C680" s="6" t="s">
        <v>169</v>
      </c>
      <c r="D680" s="7" t="s">
        <v>16</v>
      </c>
      <c r="E680" s="23">
        <v>6.54</v>
      </c>
      <c r="F680" s="23">
        <v>4.0199999999999996</v>
      </c>
      <c r="G680" s="23">
        <f t="shared" si="119"/>
        <v>10.559999999999999</v>
      </c>
      <c r="H680" s="3">
        <f>G680+(G680*$J$4)</f>
        <v>13.448159999999998</v>
      </c>
      <c r="I680" s="3">
        <v>10.43</v>
      </c>
      <c r="J680" s="107">
        <f>I680*H680</f>
        <v>140.26430879999998</v>
      </c>
    </row>
    <row r="681" spans="1:27" x14ac:dyDescent="0.2">
      <c r="A681" s="27" t="s">
        <v>120</v>
      </c>
      <c r="B681" s="28" t="s">
        <v>121</v>
      </c>
      <c r="C681" s="6"/>
      <c r="D681" s="7"/>
      <c r="E681" s="3"/>
      <c r="F681" s="3"/>
      <c r="G681" s="3">
        <f t="shared" si="119"/>
        <v>0</v>
      </c>
      <c r="H681" s="3"/>
      <c r="I681" s="3"/>
      <c r="J681" s="35">
        <f>SUM(J682:J683)</f>
        <v>52.592047874999999</v>
      </c>
    </row>
    <row r="682" spans="1:27" x14ac:dyDescent="0.2">
      <c r="A682" s="49" t="s">
        <v>130</v>
      </c>
      <c r="B682" s="51" t="s">
        <v>13</v>
      </c>
      <c r="C682" s="6" t="s">
        <v>131</v>
      </c>
      <c r="D682" s="7" t="s">
        <v>20</v>
      </c>
      <c r="E682" s="23"/>
      <c r="F682" s="23">
        <v>153.34</v>
      </c>
      <c r="G682" s="23">
        <f t="shared" si="119"/>
        <v>153.34</v>
      </c>
      <c r="H682" s="3">
        <f>G682+(G682*$J$4)</f>
        <v>195.27849000000001</v>
      </c>
      <c r="I682" s="3">
        <f>3.5*0.5*0.05</f>
        <v>8.7500000000000008E-2</v>
      </c>
      <c r="J682" s="107">
        <f>I682*H682</f>
        <v>17.086867875000003</v>
      </c>
    </row>
    <row r="683" spans="1:27" ht="25.5" x14ac:dyDescent="0.2">
      <c r="A683" s="49" t="s">
        <v>122</v>
      </c>
      <c r="B683" s="51" t="s">
        <v>13</v>
      </c>
      <c r="C683" s="6" t="s">
        <v>123</v>
      </c>
      <c r="D683" s="7" t="s">
        <v>20</v>
      </c>
      <c r="E683" s="23"/>
      <c r="F683" s="23">
        <v>55.76</v>
      </c>
      <c r="G683" s="23">
        <f t="shared" si="119"/>
        <v>55.76</v>
      </c>
      <c r="H683" s="3">
        <f>G683+(G683*$J$4)</f>
        <v>71.010359999999991</v>
      </c>
      <c r="I683" s="3">
        <v>0.5</v>
      </c>
      <c r="J683" s="107">
        <f>I683*H683</f>
        <v>35.505179999999996</v>
      </c>
    </row>
    <row r="684" spans="1:27" x14ac:dyDescent="0.2">
      <c r="A684" s="31" t="s">
        <v>23</v>
      </c>
      <c r="B684" s="32" t="s">
        <v>24</v>
      </c>
      <c r="C684" s="33"/>
      <c r="D684" s="34"/>
      <c r="E684" s="3"/>
      <c r="F684" s="3"/>
      <c r="G684" s="3">
        <f t="shared" si="119"/>
        <v>0</v>
      </c>
      <c r="H684" s="3"/>
      <c r="I684" s="3"/>
      <c r="J684" s="35">
        <f>J685</f>
        <v>687.91922999999997</v>
      </c>
    </row>
    <row r="685" spans="1:27" ht="25.5" x14ac:dyDescent="0.2">
      <c r="A685" s="49" t="s">
        <v>25</v>
      </c>
      <c r="B685" s="51" t="s">
        <v>13</v>
      </c>
      <c r="C685" s="6" t="s">
        <v>26</v>
      </c>
      <c r="D685" s="7" t="s">
        <v>20</v>
      </c>
      <c r="E685" s="23">
        <v>81.67</v>
      </c>
      <c r="F685" s="23">
        <v>8.36</v>
      </c>
      <c r="G685" s="23">
        <f t="shared" si="119"/>
        <v>90.03</v>
      </c>
      <c r="H685" s="3">
        <f>G685+(G685*$J$4)</f>
        <v>114.653205</v>
      </c>
      <c r="I685" s="3">
        <v>6</v>
      </c>
      <c r="J685" s="107">
        <f>I685*H685</f>
        <v>687.91922999999997</v>
      </c>
    </row>
    <row r="686" spans="1:27" x14ac:dyDescent="0.2">
      <c r="A686" s="27" t="s">
        <v>27</v>
      </c>
      <c r="B686" s="28" t="s">
        <v>28</v>
      </c>
      <c r="C686" s="6"/>
      <c r="D686" s="7"/>
      <c r="E686" s="3"/>
      <c r="F686" s="3"/>
      <c r="G686" s="3">
        <f t="shared" si="119"/>
        <v>0</v>
      </c>
      <c r="H686" s="3"/>
      <c r="I686" s="3"/>
      <c r="J686" s="35">
        <f>SUM(J687:J688)</f>
        <v>57.423388500000001</v>
      </c>
    </row>
    <row r="687" spans="1:27" x14ac:dyDescent="0.2">
      <c r="A687" s="49" t="s">
        <v>29</v>
      </c>
      <c r="B687" s="51" t="s">
        <v>13</v>
      </c>
      <c r="C687" s="6" t="s">
        <v>30</v>
      </c>
      <c r="D687" s="7" t="s">
        <v>20</v>
      </c>
      <c r="E687" s="23"/>
      <c r="F687" s="23">
        <v>41.82</v>
      </c>
      <c r="G687" s="23">
        <f t="shared" si="119"/>
        <v>41.82</v>
      </c>
      <c r="H687" s="3">
        <f>G687+(G687*$J$4)</f>
        <v>53.257770000000001</v>
      </c>
      <c r="I687" s="3">
        <v>0.96</v>
      </c>
      <c r="J687" s="107">
        <f>I687*H687</f>
        <v>51.127459199999997</v>
      </c>
    </row>
    <row r="688" spans="1:27" x14ac:dyDescent="0.2">
      <c r="A688" s="49" t="s">
        <v>107</v>
      </c>
      <c r="B688" s="51" t="s">
        <v>13</v>
      </c>
      <c r="C688" s="6" t="s">
        <v>108</v>
      </c>
      <c r="D688" s="7" t="s">
        <v>20</v>
      </c>
      <c r="E688" s="23"/>
      <c r="F688" s="23">
        <v>13.01</v>
      </c>
      <c r="G688" s="23">
        <f t="shared" si="119"/>
        <v>13.01</v>
      </c>
      <c r="H688" s="3">
        <f>G688+(G688*$J$4)</f>
        <v>16.568235000000001</v>
      </c>
      <c r="I688" s="3">
        <v>0.38</v>
      </c>
      <c r="J688" s="107">
        <f>I688*H688</f>
        <v>6.2959293000000009</v>
      </c>
    </row>
    <row r="689" spans="1:10" x14ac:dyDescent="0.2">
      <c r="A689" s="27" t="s">
        <v>31</v>
      </c>
      <c r="B689" s="28" t="s">
        <v>32</v>
      </c>
      <c r="C689" s="6"/>
      <c r="D689" s="7"/>
      <c r="E689" s="3"/>
      <c r="F689" s="3"/>
      <c r="G689" s="3">
        <f t="shared" si="119"/>
        <v>0</v>
      </c>
      <c r="H689" s="3"/>
      <c r="I689" s="3"/>
      <c r="J689" s="35">
        <f>SUM(J690:J692)</f>
        <v>1809.4315896000001</v>
      </c>
    </row>
    <row r="690" spans="1:10" x14ac:dyDescent="0.2">
      <c r="A690" s="49" t="s">
        <v>33</v>
      </c>
      <c r="B690" s="51" t="s">
        <v>13</v>
      </c>
      <c r="C690" s="6" t="s">
        <v>34</v>
      </c>
      <c r="D690" s="7" t="s">
        <v>16</v>
      </c>
      <c r="E690" s="23">
        <v>26.51</v>
      </c>
      <c r="F690" s="23">
        <v>40.18</v>
      </c>
      <c r="G690" s="23">
        <f t="shared" si="119"/>
        <v>66.69</v>
      </c>
      <c r="H690" s="3">
        <f>G690+(G690*$J$4)</f>
        <v>84.929715000000002</v>
      </c>
      <c r="I690" s="3">
        <v>3.84</v>
      </c>
      <c r="J690" s="107">
        <f>I690*H690</f>
        <v>326.13010559999998</v>
      </c>
    </row>
    <row r="691" spans="1:10" x14ac:dyDescent="0.2">
      <c r="A691" s="49" t="s">
        <v>35</v>
      </c>
      <c r="B691" s="51" t="s">
        <v>13</v>
      </c>
      <c r="C691" s="6" t="s">
        <v>36</v>
      </c>
      <c r="D691" s="7" t="s">
        <v>16</v>
      </c>
      <c r="E691" s="23">
        <v>109.74</v>
      </c>
      <c r="F691" s="23">
        <v>46.37</v>
      </c>
      <c r="G691" s="23">
        <f t="shared" si="119"/>
        <v>156.10999999999999</v>
      </c>
      <c r="H691" s="3">
        <f>G691+(G691*$J$4)</f>
        <v>198.806085</v>
      </c>
      <c r="I691" s="3">
        <v>7.2</v>
      </c>
      <c r="J691" s="107">
        <f>I691*H691</f>
        <v>1431.403812</v>
      </c>
    </row>
    <row r="692" spans="1:10" x14ac:dyDescent="0.2">
      <c r="A692" s="49" t="s">
        <v>37</v>
      </c>
      <c r="B692" s="51" t="s">
        <v>13</v>
      </c>
      <c r="C692" s="6" t="s">
        <v>38</v>
      </c>
      <c r="D692" s="7" t="s">
        <v>16</v>
      </c>
      <c r="E692" s="23"/>
      <c r="F692" s="23">
        <v>5.66</v>
      </c>
      <c r="G692" s="23">
        <f t="shared" si="119"/>
        <v>5.66</v>
      </c>
      <c r="H692" s="3">
        <f>G692+(G692*$J$4)</f>
        <v>7.2080099999999998</v>
      </c>
      <c r="I692" s="3">
        <v>7.2</v>
      </c>
      <c r="J692" s="107">
        <f>I692*H692</f>
        <v>51.897672</v>
      </c>
    </row>
    <row r="693" spans="1:10" x14ac:dyDescent="0.2">
      <c r="A693" s="27" t="s">
        <v>39</v>
      </c>
      <c r="B693" s="28" t="s">
        <v>40</v>
      </c>
      <c r="C693" s="6"/>
      <c r="D693" s="7"/>
      <c r="E693" s="3"/>
      <c r="F693" s="3"/>
      <c r="G693" s="3">
        <f t="shared" si="119"/>
        <v>0</v>
      </c>
      <c r="H693" s="3"/>
      <c r="I693" s="3"/>
      <c r="J693" s="35">
        <f>SUM(J694:J695)</f>
        <v>975.81529980000005</v>
      </c>
    </row>
    <row r="694" spans="1:10" x14ac:dyDescent="0.2">
      <c r="A694" s="49" t="s">
        <v>41</v>
      </c>
      <c r="B694" s="51" t="s">
        <v>13</v>
      </c>
      <c r="C694" s="6" t="s">
        <v>42</v>
      </c>
      <c r="D694" s="7" t="s">
        <v>43</v>
      </c>
      <c r="E694" s="23">
        <v>9.33</v>
      </c>
      <c r="F694" s="23">
        <v>1.8</v>
      </c>
      <c r="G694" s="23">
        <f t="shared" si="119"/>
        <v>11.13</v>
      </c>
      <c r="H694" s="3">
        <f>G694+(G694*$J$4)</f>
        <v>14.174055000000001</v>
      </c>
      <c r="I694" s="3">
        <f>21.48+26.88</f>
        <v>48.36</v>
      </c>
      <c r="J694" s="107">
        <f>I694*H694</f>
        <v>685.45729979999999</v>
      </c>
    </row>
    <row r="695" spans="1:10" x14ac:dyDescent="0.2">
      <c r="A695" s="49" t="s">
        <v>98</v>
      </c>
      <c r="B695" s="51" t="s">
        <v>13</v>
      </c>
      <c r="C695" s="6" t="s">
        <v>172</v>
      </c>
      <c r="D695" s="7" t="s">
        <v>43</v>
      </c>
      <c r="E695" s="23">
        <v>10.199999999999999</v>
      </c>
      <c r="F695" s="23">
        <v>1.8</v>
      </c>
      <c r="G695" s="23">
        <f t="shared" si="119"/>
        <v>12</v>
      </c>
      <c r="H695" s="3">
        <f>G695+(G695*$J$4)</f>
        <v>15.282</v>
      </c>
      <c r="I695" s="3">
        <f>8.44+10.56</f>
        <v>19</v>
      </c>
      <c r="J695" s="107">
        <f>I695*H695</f>
        <v>290.358</v>
      </c>
    </row>
    <row r="696" spans="1:10" x14ac:dyDescent="0.2">
      <c r="A696" s="27" t="s">
        <v>44</v>
      </c>
      <c r="B696" s="28" t="s">
        <v>45</v>
      </c>
      <c r="C696" s="6"/>
      <c r="D696" s="7"/>
      <c r="E696" s="3"/>
      <c r="F696" s="3"/>
      <c r="G696" s="3">
        <f t="shared" si="119"/>
        <v>0</v>
      </c>
      <c r="H696" s="3"/>
      <c r="I696" s="3"/>
      <c r="J696" s="35">
        <f>SUM(J697:J701)</f>
        <v>410.19651495000005</v>
      </c>
    </row>
    <row r="697" spans="1:10" x14ac:dyDescent="0.2">
      <c r="A697" s="49" t="s">
        <v>46</v>
      </c>
      <c r="B697" s="51" t="s">
        <v>13</v>
      </c>
      <c r="C697" s="6" t="s">
        <v>47</v>
      </c>
      <c r="D697" s="7" t="s">
        <v>20</v>
      </c>
      <c r="E697" s="23">
        <v>332.31</v>
      </c>
      <c r="F697" s="23">
        <v>83.64</v>
      </c>
      <c r="G697" s="23">
        <f t="shared" si="119"/>
        <v>415.95</v>
      </c>
      <c r="H697" s="3">
        <f>G697+(G697*$J$4)</f>
        <v>529.71232499999996</v>
      </c>
      <c r="I697" s="3">
        <v>0.5</v>
      </c>
      <c r="J697" s="107">
        <f>I697*H697</f>
        <v>264.85616249999998</v>
      </c>
    </row>
    <row r="698" spans="1:10" x14ac:dyDescent="0.2">
      <c r="A698" s="49" t="s">
        <v>99</v>
      </c>
      <c r="B698" s="51" t="s">
        <v>13</v>
      </c>
      <c r="C698" s="6" t="s">
        <v>100</v>
      </c>
      <c r="D698" s="7" t="s">
        <v>20</v>
      </c>
      <c r="E698" s="23">
        <v>220.57</v>
      </c>
      <c r="F698" s="23">
        <v>34.85</v>
      </c>
      <c r="G698" s="23">
        <f t="shared" si="119"/>
        <v>255.42</v>
      </c>
      <c r="H698" s="3">
        <f t="shared" ref="H698" si="120">G698+(G698*$J$4)</f>
        <v>325.27737000000002</v>
      </c>
      <c r="I698" s="3">
        <v>0.19</v>
      </c>
      <c r="J698" s="107">
        <f>I698*H698</f>
        <v>61.802700300000005</v>
      </c>
    </row>
    <row r="699" spans="1:10" ht="25.5" x14ac:dyDescent="0.2">
      <c r="A699" s="49" t="s">
        <v>48</v>
      </c>
      <c r="B699" s="51" t="s">
        <v>13</v>
      </c>
      <c r="C699" s="6" t="s">
        <v>49</v>
      </c>
      <c r="D699" s="7" t="s">
        <v>20</v>
      </c>
      <c r="E699" s="23"/>
      <c r="F699" s="23">
        <v>58.79</v>
      </c>
      <c r="G699" s="23">
        <f t="shared" si="119"/>
        <v>58.79</v>
      </c>
      <c r="H699" s="3">
        <f>G699+(G699*$J$4)</f>
        <v>74.869065000000006</v>
      </c>
      <c r="I699" s="3">
        <v>0.19</v>
      </c>
      <c r="J699" s="107">
        <f>I699*H699</f>
        <v>14.225122350000001</v>
      </c>
    </row>
    <row r="700" spans="1:10" x14ac:dyDescent="0.2">
      <c r="A700" s="49" t="s">
        <v>50</v>
      </c>
      <c r="B700" s="51" t="s">
        <v>13</v>
      </c>
      <c r="C700" s="6" t="s">
        <v>51</v>
      </c>
      <c r="D700" s="7" t="s">
        <v>20</v>
      </c>
      <c r="E700" s="23"/>
      <c r="F700" s="23">
        <v>117.58</v>
      </c>
      <c r="G700" s="23">
        <f t="shared" si="119"/>
        <v>117.58</v>
      </c>
      <c r="H700" s="3">
        <f>G700+(G700*$J$4)</f>
        <v>149.73813000000001</v>
      </c>
      <c r="I700" s="3">
        <v>0.38</v>
      </c>
      <c r="J700" s="107">
        <f>I700*H700</f>
        <v>56.900489400000005</v>
      </c>
    </row>
    <row r="701" spans="1:10" x14ac:dyDescent="0.2">
      <c r="A701" s="49" t="s">
        <v>52</v>
      </c>
      <c r="B701" s="51" t="s">
        <v>13</v>
      </c>
      <c r="C701" s="6" t="s">
        <v>53</v>
      </c>
      <c r="D701" s="7" t="s">
        <v>20</v>
      </c>
      <c r="E701" s="23"/>
      <c r="F701" s="23">
        <v>81.22</v>
      </c>
      <c r="G701" s="23">
        <f t="shared" si="119"/>
        <v>81.22</v>
      </c>
      <c r="H701" s="3">
        <f>G701+(G701*$J$4)</f>
        <v>103.43367000000001</v>
      </c>
      <c r="I701" s="3">
        <v>0.12</v>
      </c>
      <c r="J701" s="107">
        <f>I701*H701</f>
        <v>12.4120404</v>
      </c>
    </row>
    <row r="702" spans="1:10" x14ac:dyDescent="0.2">
      <c r="A702" s="27" t="s">
        <v>54</v>
      </c>
      <c r="B702" s="28" t="s">
        <v>55</v>
      </c>
      <c r="C702" s="6"/>
      <c r="D702" s="7"/>
      <c r="E702" s="3"/>
      <c r="F702" s="3"/>
      <c r="G702" s="3">
        <f t="shared" si="119"/>
        <v>0</v>
      </c>
      <c r="H702" s="3"/>
      <c r="I702" s="3"/>
      <c r="J702" s="35">
        <f>J703</f>
        <v>981.84939750000001</v>
      </c>
    </row>
    <row r="703" spans="1:10" x14ac:dyDescent="0.2">
      <c r="A703" s="49" t="s">
        <v>56</v>
      </c>
      <c r="B703" s="51" t="s">
        <v>13</v>
      </c>
      <c r="C703" s="6" t="s">
        <v>57</v>
      </c>
      <c r="D703" s="7" t="s">
        <v>22</v>
      </c>
      <c r="E703" s="23">
        <v>23.27</v>
      </c>
      <c r="F703" s="23">
        <v>33.840000000000003</v>
      </c>
      <c r="G703" s="23">
        <f t="shared" si="119"/>
        <v>57.11</v>
      </c>
      <c r="H703" s="3">
        <f>G703+(G703*$J$4)</f>
        <v>72.729585</v>
      </c>
      <c r="I703" s="3">
        <v>13.5</v>
      </c>
      <c r="J703" s="107">
        <f>I703*H703</f>
        <v>981.84939750000001</v>
      </c>
    </row>
    <row r="704" spans="1:10" x14ac:dyDescent="0.2">
      <c r="A704" s="27" t="s">
        <v>58</v>
      </c>
      <c r="B704" s="28" t="s">
        <v>59</v>
      </c>
      <c r="C704" s="6"/>
      <c r="D704" s="7"/>
      <c r="E704" s="3"/>
      <c r="F704" s="3"/>
      <c r="G704" s="3">
        <f t="shared" si="119"/>
        <v>0</v>
      </c>
      <c r="H704" s="3"/>
      <c r="I704" s="3"/>
      <c r="J704" s="35">
        <f>SUM(J705:J707)</f>
        <v>2679.4913742000003</v>
      </c>
    </row>
    <row r="705" spans="1:10" x14ac:dyDescent="0.2">
      <c r="A705" s="49" t="s">
        <v>177</v>
      </c>
      <c r="B705" s="51" t="s">
        <v>13</v>
      </c>
      <c r="C705" s="6" t="s">
        <v>178</v>
      </c>
      <c r="D705" s="7" t="s">
        <v>20</v>
      </c>
      <c r="E705" s="23">
        <v>419.74</v>
      </c>
      <c r="F705" s="23">
        <v>256.10000000000002</v>
      </c>
      <c r="G705" s="23">
        <f t="shared" si="119"/>
        <v>675.84</v>
      </c>
      <c r="H705" s="3">
        <f>G705+(G705*$J$4)</f>
        <v>860.68224000000009</v>
      </c>
      <c r="I705" s="3">
        <v>0.38</v>
      </c>
      <c r="J705" s="107">
        <f>I705*H705</f>
        <v>327.05925120000006</v>
      </c>
    </row>
    <row r="706" spans="1:10" x14ac:dyDescent="0.2">
      <c r="A706" s="49" t="s">
        <v>179</v>
      </c>
      <c r="B706" s="51" t="s">
        <v>13</v>
      </c>
      <c r="C706" s="6" t="s">
        <v>180</v>
      </c>
      <c r="D706" s="7" t="s">
        <v>16</v>
      </c>
      <c r="E706" s="23">
        <v>24.83</v>
      </c>
      <c r="F706" s="23">
        <v>22.64</v>
      </c>
      <c r="G706" s="23">
        <f t="shared" si="119"/>
        <v>47.47</v>
      </c>
      <c r="H706" s="3">
        <f>G706+(G706*$J$4)</f>
        <v>60.453045000000003</v>
      </c>
      <c r="I706" s="3">
        <v>32.14</v>
      </c>
      <c r="J706" s="107">
        <f>I706*H706</f>
        <v>1942.9608663000001</v>
      </c>
    </row>
    <row r="707" spans="1:10" x14ac:dyDescent="0.2">
      <c r="A707" s="49" t="s">
        <v>60</v>
      </c>
      <c r="B707" s="51" t="s">
        <v>13</v>
      </c>
      <c r="C707" s="6" t="s">
        <v>181</v>
      </c>
      <c r="D707" s="7" t="s">
        <v>20</v>
      </c>
      <c r="E707" s="23">
        <v>877</v>
      </c>
      <c r="F707" s="23">
        <v>584.51</v>
      </c>
      <c r="G707" s="23">
        <f t="shared" si="119"/>
        <v>1461.51</v>
      </c>
      <c r="H707" s="3">
        <f>G707+(G707*$J$4)</f>
        <v>1861.2329850000001</v>
      </c>
      <c r="I707" s="3">
        <v>0.22</v>
      </c>
      <c r="J707" s="107">
        <f>I707*H707</f>
        <v>409.47125670000003</v>
      </c>
    </row>
    <row r="708" spans="1:10" x14ac:dyDescent="0.2">
      <c r="A708" s="27" t="s">
        <v>182</v>
      </c>
      <c r="B708" s="28" t="s">
        <v>183</v>
      </c>
      <c r="C708" s="6"/>
      <c r="D708" s="7"/>
      <c r="E708" s="3"/>
      <c r="F708" s="3"/>
      <c r="G708" s="3">
        <f t="shared" si="119"/>
        <v>0</v>
      </c>
      <c r="H708" s="3"/>
      <c r="I708" s="3"/>
      <c r="J708" s="35">
        <f>J709</f>
        <v>2355.5226528000003</v>
      </c>
    </row>
    <row r="709" spans="1:10" x14ac:dyDescent="0.2">
      <c r="A709" s="49" t="s">
        <v>184</v>
      </c>
      <c r="B709" s="51" t="s">
        <v>13</v>
      </c>
      <c r="C709" s="6" t="s">
        <v>185</v>
      </c>
      <c r="D709" s="7" t="s">
        <v>16</v>
      </c>
      <c r="E709" s="23">
        <v>69.400000000000006</v>
      </c>
      <c r="F709" s="23">
        <v>38.64</v>
      </c>
      <c r="G709" s="23">
        <f t="shared" si="119"/>
        <v>108.04</v>
      </c>
      <c r="H709" s="3">
        <f>G709+(G709*$J$4)</f>
        <v>137.58894000000001</v>
      </c>
      <c r="I709" s="3">
        <v>17.12</v>
      </c>
      <c r="J709" s="107">
        <f>I709*H709</f>
        <v>2355.5226528000003</v>
      </c>
    </row>
    <row r="710" spans="1:10" x14ac:dyDescent="0.2">
      <c r="A710" s="27" t="s">
        <v>61</v>
      </c>
      <c r="B710" s="28" t="s">
        <v>62</v>
      </c>
      <c r="C710" s="6"/>
      <c r="D710" s="7"/>
      <c r="E710" s="3"/>
      <c r="F710" s="3"/>
      <c r="G710" s="3">
        <f t="shared" si="119"/>
        <v>0</v>
      </c>
      <c r="H710" s="3"/>
      <c r="I710" s="3"/>
      <c r="J710" s="35">
        <f>SUM(J711:J713)</f>
        <v>2317.0179982499999</v>
      </c>
    </row>
    <row r="711" spans="1:10" x14ac:dyDescent="0.2">
      <c r="A711" s="49" t="s">
        <v>186</v>
      </c>
      <c r="B711" s="51" t="s">
        <v>13</v>
      </c>
      <c r="C711" s="6" t="s">
        <v>187</v>
      </c>
      <c r="D711" s="7" t="s">
        <v>16</v>
      </c>
      <c r="E711" s="23">
        <v>44.64</v>
      </c>
      <c r="F711" s="23">
        <v>22.43</v>
      </c>
      <c r="G711" s="23">
        <f t="shared" si="119"/>
        <v>67.069999999999993</v>
      </c>
      <c r="H711" s="3">
        <f>G711+(G711*$J$4)</f>
        <v>85.413644999999988</v>
      </c>
      <c r="I711" s="3">
        <f>I709</f>
        <v>17.12</v>
      </c>
      <c r="J711" s="107">
        <f>I711*H711</f>
        <v>1462.2816023999999</v>
      </c>
    </row>
    <row r="712" spans="1:10" ht="25.5" x14ac:dyDescent="0.2">
      <c r="A712" s="49" t="s">
        <v>222</v>
      </c>
      <c r="B712" s="51" t="s">
        <v>13</v>
      </c>
      <c r="C712" s="6" t="s">
        <v>223</v>
      </c>
      <c r="D712" s="7" t="s">
        <v>22</v>
      </c>
      <c r="E712" s="23">
        <v>9.3800000000000008</v>
      </c>
      <c r="F712" s="23">
        <v>12.37</v>
      </c>
      <c r="G712" s="23">
        <f t="shared" si="119"/>
        <v>21.75</v>
      </c>
      <c r="H712" s="3">
        <f>G712+(G712*$J$4)</f>
        <v>27.698625</v>
      </c>
      <c r="I712" s="3">
        <v>3.53</v>
      </c>
      <c r="J712" s="107">
        <f>I712*H712</f>
        <v>97.776146249999996</v>
      </c>
    </row>
    <row r="713" spans="1:10" x14ac:dyDescent="0.2">
      <c r="A713" s="4" t="s">
        <v>139</v>
      </c>
      <c r="B713" s="5" t="s">
        <v>13</v>
      </c>
      <c r="C713" s="6" t="s">
        <v>140</v>
      </c>
      <c r="D713" s="7" t="s">
        <v>22</v>
      </c>
      <c r="E713" s="23">
        <v>43.07</v>
      </c>
      <c r="F713" s="23">
        <v>37.69</v>
      </c>
      <c r="G713" s="23">
        <f t="shared" si="119"/>
        <v>80.759999999999991</v>
      </c>
      <c r="H713" s="3">
        <f>G713+(G713*$J$4)</f>
        <v>102.84786</v>
      </c>
      <c r="I713" s="3">
        <v>7.36</v>
      </c>
      <c r="J713" s="107">
        <f>I713*H713</f>
        <v>756.9602496</v>
      </c>
    </row>
    <row r="714" spans="1:10" x14ac:dyDescent="0.2">
      <c r="A714" s="27" t="s">
        <v>63</v>
      </c>
      <c r="B714" s="28" t="s">
        <v>64</v>
      </c>
      <c r="C714" s="6"/>
      <c r="D714" s="7"/>
      <c r="E714" s="3"/>
      <c r="F714" s="3"/>
      <c r="G714" s="3">
        <f t="shared" si="119"/>
        <v>0</v>
      </c>
      <c r="H714" s="3"/>
      <c r="I714" s="3"/>
      <c r="J714" s="35">
        <f>SUM(J715:J719)</f>
        <v>1583.8660858499998</v>
      </c>
    </row>
    <row r="715" spans="1:10" x14ac:dyDescent="0.2">
      <c r="A715" s="49" t="s">
        <v>65</v>
      </c>
      <c r="B715" s="51" t="s">
        <v>13</v>
      </c>
      <c r="C715" s="6" t="s">
        <v>66</v>
      </c>
      <c r="D715" s="7" t="s">
        <v>20</v>
      </c>
      <c r="E715" s="23">
        <v>284.85000000000002</v>
      </c>
      <c r="F715" s="23">
        <v>220.31</v>
      </c>
      <c r="G715" s="23">
        <f t="shared" si="119"/>
        <v>505.16</v>
      </c>
      <c r="H715" s="3">
        <f t="shared" ref="H715:H719" si="121">G715+(G715*$J$4)</f>
        <v>643.32126000000005</v>
      </c>
      <c r="I715" s="3">
        <v>0.46</v>
      </c>
      <c r="J715" s="107">
        <f t="shared" ref="J715:J719" si="122">I715*H715</f>
        <v>295.92777960000006</v>
      </c>
    </row>
    <row r="716" spans="1:10" x14ac:dyDescent="0.2">
      <c r="A716" s="49" t="s">
        <v>67</v>
      </c>
      <c r="B716" s="51" t="s">
        <v>13</v>
      </c>
      <c r="C716" s="6" t="s">
        <v>68</v>
      </c>
      <c r="D716" s="7" t="s">
        <v>16</v>
      </c>
      <c r="E716" s="23">
        <v>2.87</v>
      </c>
      <c r="F716" s="23">
        <v>17.149999999999999</v>
      </c>
      <c r="G716" s="23">
        <f t="shared" si="119"/>
        <v>20.02</v>
      </c>
      <c r="H716" s="3">
        <f t="shared" si="121"/>
        <v>25.495470000000001</v>
      </c>
      <c r="I716" s="3">
        <v>0.46</v>
      </c>
      <c r="J716" s="107">
        <f t="shared" si="122"/>
        <v>11.727916200000001</v>
      </c>
    </row>
    <row r="717" spans="1:10" x14ac:dyDescent="0.2">
      <c r="A717" s="49" t="s">
        <v>69</v>
      </c>
      <c r="B717" s="51" t="s">
        <v>13</v>
      </c>
      <c r="C717" s="6" t="s">
        <v>70</v>
      </c>
      <c r="D717" s="7" t="s">
        <v>16</v>
      </c>
      <c r="E717" s="23">
        <v>1.78</v>
      </c>
      <c r="F717" s="23">
        <v>3.27</v>
      </c>
      <c r="G717" s="23">
        <f t="shared" si="119"/>
        <v>5.05</v>
      </c>
      <c r="H717" s="3">
        <f t="shared" si="121"/>
        <v>6.4311749999999996</v>
      </c>
      <c r="I717" s="3">
        <f>35.99+28.85</f>
        <v>64.84</v>
      </c>
      <c r="J717" s="107">
        <f t="shared" si="122"/>
        <v>416.997387</v>
      </c>
    </row>
    <row r="718" spans="1:10" x14ac:dyDescent="0.2">
      <c r="A718" s="49" t="s">
        <v>71</v>
      </c>
      <c r="B718" s="51" t="s">
        <v>13</v>
      </c>
      <c r="C718" s="6" t="s">
        <v>72</v>
      </c>
      <c r="D718" s="7" t="s">
        <v>16</v>
      </c>
      <c r="E718" s="23">
        <v>1.38</v>
      </c>
      <c r="F718" s="23">
        <v>7.73</v>
      </c>
      <c r="G718" s="23">
        <f t="shared" si="119"/>
        <v>9.11</v>
      </c>
      <c r="H718" s="3">
        <f t="shared" si="121"/>
        <v>11.601585</v>
      </c>
      <c r="I718" s="3">
        <v>64.849999999999994</v>
      </c>
      <c r="J718" s="107">
        <f t="shared" si="122"/>
        <v>752.36278724999988</v>
      </c>
    </row>
    <row r="719" spans="1:10" x14ac:dyDescent="0.2">
      <c r="A719" s="49" t="s">
        <v>188</v>
      </c>
      <c r="B719" s="51" t="s">
        <v>13</v>
      </c>
      <c r="C719" s="6" t="s">
        <v>189</v>
      </c>
      <c r="D719" s="7" t="s">
        <v>16</v>
      </c>
      <c r="E719" s="23">
        <v>7.11</v>
      </c>
      <c r="F719" s="23">
        <v>17</v>
      </c>
      <c r="G719" s="23">
        <f t="shared" si="119"/>
        <v>24.11</v>
      </c>
      <c r="H719" s="3">
        <f t="shared" si="121"/>
        <v>30.704084999999999</v>
      </c>
      <c r="I719" s="3">
        <v>3.48</v>
      </c>
      <c r="J719" s="107">
        <f t="shared" si="122"/>
        <v>106.8502158</v>
      </c>
    </row>
    <row r="720" spans="1:10" x14ac:dyDescent="0.2">
      <c r="A720" s="27" t="s">
        <v>73</v>
      </c>
      <c r="B720" s="28" t="s">
        <v>74</v>
      </c>
      <c r="C720" s="6"/>
      <c r="D720" s="7"/>
      <c r="E720" s="3"/>
      <c r="F720" s="3"/>
      <c r="G720" s="3">
        <f t="shared" si="119"/>
        <v>0</v>
      </c>
      <c r="H720" s="3"/>
      <c r="I720" s="3"/>
      <c r="J720" s="35">
        <f>SUM(J721:J722)</f>
        <v>495.27223672499997</v>
      </c>
    </row>
    <row r="721" spans="1:10" ht="24.75" customHeight="1" x14ac:dyDescent="0.2">
      <c r="A721" s="49" t="s">
        <v>111</v>
      </c>
      <c r="B721" s="51" t="s">
        <v>13</v>
      </c>
      <c r="C721" s="6" t="s">
        <v>112</v>
      </c>
      <c r="D721" s="7" t="s">
        <v>16</v>
      </c>
      <c r="E721" s="23">
        <v>22.71</v>
      </c>
      <c r="F721" s="23">
        <v>10.54</v>
      </c>
      <c r="G721" s="23">
        <f t="shared" si="119"/>
        <v>33.25</v>
      </c>
      <c r="H721" s="3">
        <f>G721+(G721*$J$4)</f>
        <v>42.343874999999997</v>
      </c>
      <c r="I721" s="3">
        <f>(3.07*3)*1.1</f>
        <v>10.131</v>
      </c>
      <c r="J721" s="107">
        <f>I721*H721</f>
        <v>428.98579762499998</v>
      </c>
    </row>
    <row r="722" spans="1:10" ht="38.25" x14ac:dyDescent="0.2">
      <c r="A722" s="49" t="s">
        <v>190</v>
      </c>
      <c r="B722" s="51" t="s">
        <v>13</v>
      </c>
      <c r="C722" s="6" t="s">
        <v>191</v>
      </c>
      <c r="D722" s="7" t="s">
        <v>22</v>
      </c>
      <c r="E722" s="23">
        <v>3.74</v>
      </c>
      <c r="F722" s="23">
        <v>0.85</v>
      </c>
      <c r="G722" s="23">
        <f t="shared" si="119"/>
        <v>4.59</v>
      </c>
      <c r="H722" s="3">
        <f>G722+(G722*$J$4)</f>
        <v>5.8453650000000001</v>
      </c>
      <c r="I722" s="3">
        <v>11.34</v>
      </c>
      <c r="J722" s="107">
        <f>I722*H722</f>
        <v>66.286439099999996</v>
      </c>
    </row>
    <row r="723" spans="1:10" x14ac:dyDescent="0.2">
      <c r="A723" s="27">
        <v>19</v>
      </c>
      <c r="B723" s="28" t="s">
        <v>272</v>
      </c>
      <c r="C723" s="6"/>
      <c r="D723" s="7"/>
      <c r="E723" s="3"/>
      <c r="F723" s="3"/>
      <c r="G723" s="3">
        <f t="shared" si="119"/>
        <v>0</v>
      </c>
      <c r="H723" s="3"/>
      <c r="I723" s="3"/>
      <c r="J723" s="35">
        <f>SUM(J724)</f>
        <v>72.691379999999995</v>
      </c>
    </row>
    <row r="724" spans="1:10" ht="25.5" x14ac:dyDescent="0.2">
      <c r="A724" s="49" t="s">
        <v>109</v>
      </c>
      <c r="B724" s="51" t="s">
        <v>13</v>
      </c>
      <c r="C724" s="6" t="s">
        <v>110</v>
      </c>
      <c r="D724" s="7" t="s">
        <v>22</v>
      </c>
      <c r="E724" s="23">
        <v>56.42</v>
      </c>
      <c r="F724" s="23">
        <v>14.93</v>
      </c>
      <c r="G724" s="23">
        <f>F724+E724</f>
        <v>71.349999999999994</v>
      </c>
      <c r="H724" s="3">
        <f>G724+(G724*$J$4)</f>
        <v>90.86422499999999</v>
      </c>
      <c r="I724" s="3">
        <v>0.8</v>
      </c>
      <c r="J724" s="107">
        <f>I724*H724</f>
        <v>72.691379999999995</v>
      </c>
    </row>
    <row r="725" spans="1:10" x14ac:dyDescent="0.2">
      <c r="A725" s="27" t="s">
        <v>113</v>
      </c>
      <c r="B725" s="28" t="s">
        <v>114</v>
      </c>
      <c r="C725" s="6"/>
      <c r="D725" s="7"/>
      <c r="E725" s="3"/>
      <c r="F725" s="3"/>
      <c r="G725" s="3">
        <f t="shared" si="119"/>
        <v>0</v>
      </c>
      <c r="H725" s="3"/>
      <c r="I725" s="3"/>
      <c r="J725" s="35">
        <f>J726</f>
        <v>678.00605129999997</v>
      </c>
    </row>
    <row r="726" spans="1:10" x14ac:dyDescent="0.2">
      <c r="A726" s="49" t="s">
        <v>115</v>
      </c>
      <c r="B726" s="51" t="s">
        <v>13</v>
      </c>
      <c r="C726" s="6" t="s">
        <v>116</v>
      </c>
      <c r="D726" s="7" t="s">
        <v>16</v>
      </c>
      <c r="E726" s="23">
        <v>57.8</v>
      </c>
      <c r="F726" s="23"/>
      <c r="G726" s="23">
        <f t="shared" si="119"/>
        <v>57.8</v>
      </c>
      <c r="H726" s="3">
        <f>G726+(G726*$J$4)</f>
        <v>73.6083</v>
      </c>
      <c r="I726" s="3">
        <v>9.2110000000000003</v>
      </c>
      <c r="J726" s="107">
        <f>I726*H726</f>
        <v>678.00605129999997</v>
      </c>
    </row>
    <row r="727" spans="1:10" x14ac:dyDescent="0.2">
      <c r="A727" s="27" t="s">
        <v>75</v>
      </c>
      <c r="B727" s="28" t="s">
        <v>76</v>
      </c>
      <c r="C727" s="6"/>
      <c r="D727" s="7"/>
      <c r="E727" s="3"/>
      <c r="F727" s="3"/>
      <c r="G727" s="3">
        <f t="shared" si="119"/>
        <v>0</v>
      </c>
      <c r="H727" s="3"/>
      <c r="I727" s="3"/>
      <c r="J727" s="35">
        <f>J728</f>
        <v>494.15620500000006</v>
      </c>
    </row>
    <row r="728" spans="1:10" ht="14.25" customHeight="1" x14ac:dyDescent="0.2">
      <c r="A728" s="49" t="s">
        <v>193</v>
      </c>
      <c r="B728" s="51" t="s">
        <v>13</v>
      </c>
      <c r="C728" s="6" t="s">
        <v>194</v>
      </c>
      <c r="D728" s="7" t="s">
        <v>21</v>
      </c>
      <c r="E728" s="23">
        <v>301.48</v>
      </c>
      <c r="F728" s="23">
        <v>86.55</v>
      </c>
      <c r="G728" s="23">
        <f t="shared" si="119"/>
        <v>388.03000000000003</v>
      </c>
      <c r="H728" s="3">
        <f>G728+(G728*$J$4)</f>
        <v>494.15620500000006</v>
      </c>
      <c r="I728" s="3">
        <v>1</v>
      </c>
      <c r="J728" s="107">
        <f>I728*H728</f>
        <v>494.15620500000006</v>
      </c>
    </row>
    <row r="729" spans="1:10" x14ac:dyDescent="0.2">
      <c r="A729" s="27" t="s">
        <v>77</v>
      </c>
      <c r="B729" s="28" t="s">
        <v>78</v>
      </c>
      <c r="C729" s="6"/>
      <c r="D729" s="7"/>
      <c r="E729" s="3"/>
      <c r="F729" s="3"/>
      <c r="G729" s="3">
        <f t="shared" si="119"/>
        <v>0</v>
      </c>
      <c r="H729" s="3"/>
      <c r="I729" s="3"/>
      <c r="J729" s="35">
        <f>J730</f>
        <v>896.57583750000015</v>
      </c>
    </row>
    <row r="730" spans="1:10" x14ac:dyDescent="0.2">
      <c r="A730" s="49" t="s">
        <v>195</v>
      </c>
      <c r="B730" s="51" t="s">
        <v>13</v>
      </c>
      <c r="C730" s="6" t="s">
        <v>196</v>
      </c>
      <c r="D730" s="7" t="s">
        <v>16</v>
      </c>
      <c r="E730" s="23">
        <v>449.73</v>
      </c>
      <c r="F730" s="23">
        <v>19.62</v>
      </c>
      <c r="G730" s="23">
        <f t="shared" si="119"/>
        <v>469.35</v>
      </c>
      <c r="H730" s="3">
        <f>G730+(G730*$J$4)</f>
        <v>597.7172250000001</v>
      </c>
      <c r="I730" s="3">
        <v>1.5</v>
      </c>
      <c r="J730" s="107">
        <f>I730*H730</f>
        <v>896.57583750000015</v>
      </c>
    </row>
    <row r="731" spans="1:10" x14ac:dyDescent="0.2">
      <c r="A731" s="27" t="s">
        <v>79</v>
      </c>
      <c r="B731" s="28" t="s">
        <v>80</v>
      </c>
      <c r="C731" s="6"/>
      <c r="D731" s="7"/>
      <c r="E731" s="3"/>
      <c r="F731" s="3"/>
      <c r="G731" s="3">
        <f t="shared" si="119"/>
        <v>0</v>
      </c>
      <c r="H731" s="3"/>
      <c r="I731" s="3"/>
      <c r="J731" s="35">
        <f>J732</f>
        <v>92.354219999999998</v>
      </c>
    </row>
    <row r="732" spans="1:10" x14ac:dyDescent="0.2">
      <c r="A732" s="49" t="s">
        <v>81</v>
      </c>
      <c r="B732" s="51" t="s">
        <v>13</v>
      </c>
      <c r="C732" s="6" t="s">
        <v>82</v>
      </c>
      <c r="D732" s="7" t="s">
        <v>16</v>
      </c>
      <c r="E732" s="23">
        <v>70.319999999999993</v>
      </c>
      <c r="F732" s="23">
        <v>20.329999999999998</v>
      </c>
      <c r="G732" s="23">
        <f t="shared" si="119"/>
        <v>90.649999999999991</v>
      </c>
      <c r="H732" s="3">
        <f>G732+(G732*$J$4)</f>
        <v>115.44277499999998</v>
      </c>
      <c r="I732" s="3">
        <v>0.8</v>
      </c>
      <c r="J732" s="107">
        <f>I732*H732</f>
        <v>92.354219999999998</v>
      </c>
    </row>
    <row r="733" spans="1:10" x14ac:dyDescent="0.2">
      <c r="A733" s="27" t="s">
        <v>83</v>
      </c>
      <c r="B733" s="28" t="s">
        <v>84</v>
      </c>
      <c r="C733" s="6"/>
      <c r="D733" s="7"/>
      <c r="E733" s="3"/>
      <c r="F733" s="3"/>
      <c r="G733" s="3">
        <f t="shared" si="119"/>
        <v>0</v>
      </c>
      <c r="H733" s="3"/>
      <c r="I733" s="3"/>
      <c r="J733" s="35">
        <f>J734</f>
        <v>280.9341</v>
      </c>
    </row>
    <row r="734" spans="1:10" ht="25.5" x14ac:dyDescent="0.2">
      <c r="A734" s="49" t="s">
        <v>86</v>
      </c>
      <c r="B734" s="51" t="s">
        <v>13</v>
      </c>
      <c r="C734" s="6" t="s">
        <v>87</v>
      </c>
      <c r="D734" s="7" t="s">
        <v>85</v>
      </c>
      <c r="E734" s="23">
        <v>174.23</v>
      </c>
      <c r="F734" s="23">
        <v>46.37</v>
      </c>
      <c r="G734" s="23">
        <f t="shared" si="119"/>
        <v>220.6</v>
      </c>
      <c r="H734" s="3">
        <f>G734+(G734*$J$4)</f>
        <v>280.9341</v>
      </c>
      <c r="I734" s="3">
        <v>1</v>
      </c>
      <c r="J734" s="107">
        <f>I734*H734</f>
        <v>280.9341</v>
      </c>
    </row>
    <row r="735" spans="1:10" x14ac:dyDescent="0.2">
      <c r="A735" s="27" t="s">
        <v>102</v>
      </c>
      <c r="B735" s="28" t="s">
        <v>103</v>
      </c>
      <c r="C735" s="6"/>
      <c r="D735" s="7"/>
      <c r="E735" s="3"/>
      <c r="F735" s="3"/>
      <c r="G735" s="3">
        <f t="shared" si="119"/>
        <v>0</v>
      </c>
      <c r="H735" s="3"/>
      <c r="I735" s="3"/>
      <c r="J735" s="35">
        <f>SUM(J736:J737)</f>
        <v>361.58289381000003</v>
      </c>
    </row>
    <row r="736" spans="1:10" ht="25.5" x14ac:dyDescent="0.2">
      <c r="A736" s="49" t="s">
        <v>101</v>
      </c>
      <c r="B736" s="51" t="s">
        <v>13</v>
      </c>
      <c r="C736" s="6" t="s">
        <v>106</v>
      </c>
      <c r="D736" s="7" t="s">
        <v>16</v>
      </c>
      <c r="E736" s="23">
        <v>7.16</v>
      </c>
      <c r="F736" s="23">
        <v>5.58</v>
      </c>
      <c r="G736" s="23">
        <f t="shared" si="119"/>
        <v>12.74</v>
      </c>
      <c r="H736" s="3">
        <f>G736+(G736*$J$4)</f>
        <v>16.22439</v>
      </c>
      <c r="I736" s="3">
        <f>9.59*0.6</f>
        <v>5.7539999999999996</v>
      </c>
      <c r="J736" s="107">
        <f>I736*H736</f>
        <v>93.355140059999997</v>
      </c>
    </row>
    <row r="737" spans="1:27" ht="25.5" x14ac:dyDescent="0.2">
      <c r="A737" s="49" t="s">
        <v>197</v>
      </c>
      <c r="B737" s="51" t="s">
        <v>13</v>
      </c>
      <c r="C737" s="6" t="s">
        <v>198</v>
      </c>
      <c r="D737" s="7" t="s">
        <v>16</v>
      </c>
      <c r="E737" s="23">
        <v>31.05</v>
      </c>
      <c r="F737" s="23">
        <v>5.58</v>
      </c>
      <c r="G737" s="23">
        <f t="shared" si="119"/>
        <v>36.630000000000003</v>
      </c>
      <c r="H737" s="3">
        <f>G737+(G737*$J$4)</f>
        <v>46.648305000000008</v>
      </c>
      <c r="I737" s="3">
        <v>5.75</v>
      </c>
      <c r="J737" s="107">
        <f>I737*H737</f>
        <v>268.22775375000003</v>
      </c>
    </row>
    <row r="738" spans="1:27" x14ac:dyDescent="0.2">
      <c r="A738" s="27" t="s">
        <v>88</v>
      </c>
      <c r="B738" s="28" t="s">
        <v>89</v>
      </c>
      <c r="C738" s="6"/>
      <c r="D738" s="7"/>
      <c r="E738" s="3"/>
      <c r="F738" s="3"/>
      <c r="G738" s="3">
        <f t="shared" si="119"/>
        <v>0</v>
      </c>
      <c r="H738" s="3"/>
      <c r="I738" s="3"/>
      <c r="J738" s="35">
        <f>SUM(J739:J741)</f>
        <v>2079.2449782000003</v>
      </c>
    </row>
    <row r="739" spans="1:27" x14ac:dyDescent="0.2">
      <c r="A739" s="49" t="s">
        <v>90</v>
      </c>
      <c r="B739" s="51" t="s">
        <v>13</v>
      </c>
      <c r="C739" s="6" t="s">
        <v>91</v>
      </c>
      <c r="D739" s="7" t="s">
        <v>22</v>
      </c>
      <c r="E739" s="23">
        <v>19.97</v>
      </c>
      <c r="F739" s="23">
        <v>15.71</v>
      </c>
      <c r="G739" s="23">
        <f t="shared" si="119"/>
        <v>35.68</v>
      </c>
      <c r="H739" s="3">
        <f>G739+(G739*$J$4)</f>
        <v>45.438479999999998</v>
      </c>
      <c r="I739" s="3">
        <v>3</v>
      </c>
      <c r="J739" s="107">
        <f>I739*H739</f>
        <v>136.31544</v>
      </c>
    </row>
    <row r="740" spans="1:27" x14ac:dyDescent="0.2">
      <c r="A740" s="49" t="s">
        <v>104</v>
      </c>
      <c r="B740" s="51" t="s">
        <v>13</v>
      </c>
      <c r="C740" s="6" t="s">
        <v>105</v>
      </c>
      <c r="D740" s="7" t="s">
        <v>16</v>
      </c>
      <c r="E740" s="23">
        <v>6.48</v>
      </c>
      <c r="F740" s="23">
        <v>13.45</v>
      </c>
      <c r="G740" s="23">
        <f t="shared" si="119"/>
        <v>19.93</v>
      </c>
      <c r="H740" s="3">
        <f>G740+(G740*$J$4)</f>
        <v>25.380855</v>
      </c>
      <c r="I740" s="3">
        <f>35.99+28.85</f>
        <v>64.84</v>
      </c>
      <c r="J740" s="107">
        <f>I740*H740</f>
        <v>1645.6946382000001</v>
      </c>
    </row>
    <row r="741" spans="1:27" x14ac:dyDescent="0.2">
      <c r="A741" s="49" t="s">
        <v>92</v>
      </c>
      <c r="B741" s="51" t="s">
        <v>13</v>
      </c>
      <c r="C741" s="6" t="s">
        <v>93</v>
      </c>
      <c r="D741" s="7" t="s">
        <v>16</v>
      </c>
      <c r="E741" s="23">
        <v>12.27</v>
      </c>
      <c r="F741" s="23">
        <v>18.850000000000001</v>
      </c>
      <c r="G741" s="23">
        <f t="shared" si="119"/>
        <v>31.12</v>
      </c>
      <c r="H741" s="3">
        <f>G741+(G741*$J$4)</f>
        <v>39.631320000000002</v>
      </c>
      <c r="I741" s="3">
        <v>7.5</v>
      </c>
      <c r="J741" s="107">
        <f>I741*H741</f>
        <v>297.23490000000004</v>
      </c>
    </row>
    <row r="742" spans="1:27" x14ac:dyDescent="0.2">
      <c r="A742" s="27"/>
      <c r="B742" s="28" t="s">
        <v>199</v>
      </c>
      <c r="C742" s="6"/>
      <c r="D742" s="7"/>
      <c r="E742" s="3"/>
      <c r="F742" s="3"/>
      <c r="G742" s="3">
        <f t="shared" si="119"/>
        <v>0</v>
      </c>
      <c r="H742" s="3"/>
      <c r="I742" s="3"/>
      <c r="J742" s="35">
        <f>SUM(J743:J743)</f>
        <v>520.74688500000002</v>
      </c>
    </row>
    <row r="743" spans="1:27" x14ac:dyDescent="0.2">
      <c r="A743" s="4"/>
      <c r="B743" s="5" t="s">
        <v>13</v>
      </c>
      <c r="C743" s="6" t="s">
        <v>273</v>
      </c>
      <c r="D743" s="7" t="s">
        <v>203</v>
      </c>
      <c r="E743" s="23"/>
      <c r="F743" s="23"/>
      <c r="G743" s="23">
        <v>408.91</v>
      </c>
      <c r="H743" s="3">
        <f>G743+(G743*$J$4)</f>
        <v>520.74688500000002</v>
      </c>
      <c r="I743" s="3">
        <v>1</v>
      </c>
      <c r="J743" s="107">
        <f>I743*H743</f>
        <v>520.74688500000002</v>
      </c>
    </row>
    <row r="744" spans="1:27" x14ac:dyDescent="0.2">
      <c r="A744" s="27" t="s">
        <v>94</v>
      </c>
      <c r="B744" s="28" t="s">
        <v>95</v>
      </c>
      <c r="C744" s="6"/>
      <c r="D744" s="7"/>
      <c r="E744" s="3"/>
      <c r="F744" s="3"/>
      <c r="G744" s="3">
        <f t="shared" si="119"/>
        <v>0</v>
      </c>
      <c r="H744" s="3"/>
      <c r="I744" s="3"/>
      <c r="J744" s="35">
        <f>J745</f>
        <v>186.44039999999998</v>
      </c>
    </row>
    <row r="745" spans="1:27" x14ac:dyDescent="0.2">
      <c r="A745" s="49" t="s">
        <v>96</v>
      </c>
      <c r="B745" s="51" t="s">
        <v>13</v>
      </c>
      <c r="C745" s="6" t="s">
        <v>97</v>
      </c>
      <c r="D745" s="7" t="s">
        <v>16</v>
      </c>
      <c r="E745" s="23"/>
      <c r="F745" s="23">
        <v>9.76</v>
      </c>
      <c r="G745" s="23">
        <f t="shared" ref="G745" si="123">F745+E745</f>
        <v>9.76</v>
      </c>
      <c r="H745" s="3">
        <f>G745+(G745*$J$4)</f>
        <v>12.429359999999999</v>
      </c>
      <c r="I745" s="3">
        <v>15</v>
      </c>
      <c r="J745" s="107">
        <f>I745*H745</f>
        <v>186.44039999999998</v>
      </c>
    </row>
    <row r="746" spans="1:27" s="14" customFormat="1" ht="21" customHeight="1" x14ac:dyDescent="0.3">
      <c r="A746" s="73" t="s">
        <v>291</v>
      </c>
      <c r="B746" s="74"/>
      <c r="C746" s="74"/>
      <c r="D746" s="74"/>
      <c r="E746" s="74"/>
      <c r="F746" s="74"/>
      <c r="G746" s="74"/>
      <c r="H746" s="74"/>
      <c r="I746" s="74"/>
      <c r="J746" s="106">
        <f>J744+J738+J733+J731+J729+J727+J725+J720+J714+J710+J708+J704+J702+J696+J693+J689+J686+J684+J681+J677+J735+J742+J723</f>
        <v>20966.159715660004</v>
      </c>
      <c r="K746" s="24"/>
      <c r="L746" s="25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</row>
    <row r="747" spans="1:27" s="52" customFormat="1" ht="21" thickBot="1" x14ac:dyDescent="0.25">
      <c r="A747" s="75" t="s">
        <v>292</v>
      </c>
      <c r="B747" s="76"/>
      <c r="C747" s="76"/>
      <c r="D747" s="76"/>
      <c r="E747" s="76"/>
      <c r="F747" s="76"/>
      <c r="G747" s="76"/>
      <c r="H747" s="76"/>
      <c r="I747" s="76"/>
      <c r="J747" s="116">
        <f>J746+J672+J586+J501+J427+J342+J253+J180+J127+J82</f>
        <v>342019.73651310004</v>
      </c>
      <c r="M747" s="64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</row>
    <row r="748" spans="1:27" ht="15" customHeight="1" x14ac:dyDescent="0.2">
      <c r="A748" s="77" t="s">
        <v>302</v>
      </c>
      <c r="B748" s="78"/>
      <c r="C748" s="78"/>
      <c r="D748" s="78"/>
      <c r="E748" s="78"/>
      <c r="F748" s="78"/>
      <c r="G748" s="78"/>
      <c r="H748" s="78"/>
      <c r="I748" s="78"/>
      <c r="J748" s="79"/>
      <c r="K748" s="63"/>
      <c r="L748" s="63"/>
      <c r="M748" s="65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20.25" customHeight="1" x14ac:dyDescent="0.2">
      <c r="A749" s="70"/>
      <c r="B749" s="71"/>
      <c r="C749" s="71"/>
      <c r="D749" s="71"/>
      <c r="E749" s="71"/>
      <c r="F749" s="71"/>
      <c r="G749" s="71"/>
      <c r="H749" s="71"/>
      <c r="I749" s="71"/>
      <c r="J749" s="72"/>
    </row>
    <row r="750" spans="1:27" ht="16.5" customHeight="1" x14ac:dyDescent="0.2">
      <c r="A750" s="70"/>
      <c r="B750" s="71"/>
      <c r="C750" s="71"/>
      <c r="D750" s="71"/>
      <c r="E750" s="71"/>
      <c r="F750" s="71"/>
      <c r="G750" s="71"/>
      <c r="H750" s="71"/>
      <c r="I750" s="71"/>
      <c r="J750" s="72"/>
    </row>
    <row r="751" spans="1:27" ht="21.75" customHeight="1" x14ac:dyDescent="0.25">
      <c r="A751" s="68" t="s">
        <v>297</v>
      </c>
      <c r="B751" s="69"/>
      <c r="C751" s="69"/>
      <c r="D751" s="66" t="s">
        <v>298</v>
      </c>
      <c r="E751" s="66"/>
      <c r="F751" s="66"/>
      <c r="G751" s="66"/>
      <c r="H751" s="66"/>
      <c r="I751" s="66"/>
      <c r="J751" s="67"/>
    </row>
    <row r="752" spans="1:27" ht="16.5" x14ac:dyDescent="0.2">
      <c r="A752" s="46" t="s">
        <v>296</v>
      </c>
    </row>
    <row r="753" spans="1:7" ht="16.5" x14ac:dyDescent="0.2">
      <c r="A753" s="47"/>
    </row>
    <row r="754" spans="1:7" x14ac:dyDescent="0.2">
      <c r="G754" s="118"/>
    </row>
  </sheetData>
  <mergeCells count="47">
    <mergeCell ref="H2:J2"/>
    <mergeCell ref="H83:J83"/>
    <mergeCell ref="I84:J84"/>
    <mergeCell ref="A82:I82"/>
    <mergeCell ref="I3:J3"/>
    <mergeCell ref="A4:H4"/>
    <mergeCell ref="A130:H130"/>
    <mergeCell ref="H181:J181"/>
    <mergeCell ref="I182:J182"/>
    <mergeCell ref="A180:I180"/>
    <mergeCell ref="A85:H85"/>
    <mergeCell ref="H128:J128"/>
    <mergeCell ref="I129:J129"/>
    <mergeCell ref="A127:I127"/>
    <mergeCell ref="A342:I342"/>
    <mergeCell ref="A183:H183"/>
    <mergeCell ref="H254:J254"/>
    <mergeCell ref="I255:J255"/>
    <mergeCell ref="A253:I253"/>
    <mergeCell ref="A675:H675"/>
    <mergeCell ref="A504:H504"/>
    <mergeCell ref="H587:J587"/>
    <mergeCell ref="I588:J588"/>
    <mergeCell ref="A586:I586"/>
    <mergeCell ref="A1:J1"/>
    <mergeCell ref="A589:H589"/>
    <mergeCell ref="A672:I672"/>
    <mergeCell ref="H673:J673"/>
    <mergeCell ref="I674:J674"/>
    <mergeCell ref="A430:H430"/>
    <mergeCell ref="H502:J502"/>
    <mergeCell ref="I503:J503"/>
    <mergeCell ref="A501:I501"/>
    <mergeCell ref="A345:H345"/>
    <mergeCell ref="H428:J428"/>
    <mergeCell ref="I429:J429"/>
    <mergeCell ref="A427:I427"/>
    <mergeCell ref="A256:H256"/>
    <mergeCell ref="H343:J343"/>
    <mergeCell ref="I344:J344"/>
    <mergeCell ref="D751:J751"/>
    <mergeCell ref="A751:C751"/>
    <mergeCell ref="A749:C750"/>
    <mergeCell ref="D749:J750"/>
    <mergeCell ref="A746:I746"/>
    <mergeCell ref="A747:I747"/>
    <mergeCell ref="A748:J748"/>
  </mergeCells>
  <printOptions horizontalCentered="1"/>
  <pageMargins left="0.98425196850393704" right="0.78740157480314965" top="0.78740157480314965" bottom="0.78740157480314965" header="0.31496062992125984" footer="0.31496062992125984"/>
  <pageSetup paperSize="9" scale="90" orientation="landscape" horizontalDpi="0" verticalDpi="0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opLeftCell="A40" workbookViewId="0">
      <selection activeCell="J82" sqref="J82"/>
    </sheetView>
  </sheetViews>
  <sheetFormatPr defaultRowHeight="15" x14ac:dyDescent="0.25"/>
  <cols>
    <col min="3" max="3" width="73.7109375" customWidth="1"/>
    <col min="10" max="10" width="11.5703125" bestFit="1" customWidth="1"/>
  </cols>
  <sheetData>
    <row r="1" spans="1:10" ht="16.5" x14ac:dyDescent="0.3">
      <c r="A1" s="53" t="s">
        <v>276</v>
      </c>
      <c r="B1" s="54"/>
      <c r="C1" s="54"/>
      <c r="D1" s="54"/>
      <c r="E1" s="55"/>
      <c r="F1" s="55"/>
      <c r="G1" s="125" t="s">
        <v>164</v>
      </c>
      <c r="H1" s="125"/>
      <c r="I1" s="125"/>
      <c r="J1" s="126"/>
    </row>
    <row r="2" spans="1:10" ht="16.5" x14ac:dyDescent="0.3">
      <c r="A2" s="56" t="s">
        <v>163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204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59" t="s">
        <v>10</v>
      </c>
      <c r="B5" s="154" t="s">
        <v>11</v>
      </c>
      <c r="C5" s="155"/>
      <c r="D5" s="156"/>
      <c r="E5" s="146"/>
      <c r="F5" s="146"/>
      <c r="G5" s="146"/>
      <c r="H5" s="146"/>
      <c r="I5" s="146"/>
      <c r="J5" s="147">
        <f>SUM(J6:J7)</f>
        <v>756.7646400000001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98">
        <v>476.05</v>
      </c>
      <c r="F6" s="98">
        <v>56.93</v>
      </c>
      <c r="G6" s="98">
        <f>F6+E6</f>
        <v>532.98</v>
      </c>
      <c r="H6" s="9">
        <f>G6+(G6*$J$3)</f>
        <v>678.75003000000004</v>
      </c>
      <c r="I6" s="9">
        <v>1</v>
      </c>
      <c r="J6" s="99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98">
        <v>6.86</v>
      </c>
      <c r="F7" s="98">
        <v>3.35</v>
      </c>
      <c r="G7" s="98">
        <f t="shared" ref="G7:G11" si="0">F7+E7</f>
        <v>10.210000000000001</v>
      </c>
      <c r="H7" s="9">
        <f t="shared" ref="H7:H70" si="1">G7+(G7*$J$3)</f>
        <v>13.002435000000002</v>
      </c>
      <c r="I7" s="9">
        <v>6</v>
      </c>
      <c r="J7" s="99">
        <f>I7*H7</f>
        <v>78.014610000000005</v>
      </c>
    </row>
    <row r="8" spans="1:10" x14ac:dyDescent="0.25">
      <c r="A8" s="48" t="s">
        <v>120</v>
      </c>
      <c r="B8" s="28" t="s">
        <v>121</v>
      </c>
      <c r="C8" s="6"/>
      <c r="D8" s="7"/>
      <c r="E8" s="9"/>
      <c r="F8" s="9"/>
      <c r="G8" s="98">
        <f t="shared" si="0"/>
        <v>0</v>
      </c>
      <c r="H8" s="9">
        <f t="shared" si="1"/>
        <v>0</v>
      </c>
      <c r="I8" s="9"/>
      <c r="J8" s="100">
        <f>SUM(J9:J11)</f>
        <v>91.208197349999992</v>
      </c>
    </row>
    <row r="9" spans="1:10" x14ac:dyDescent="0.25">
      <c r="A9" s="49" t="s">
        <v>130</v>
      </c>
      <c r="B9" s="51" t="s">
        <v>13</v>
      </c>
      <c r="C9" s="6" t="s">
        <v>131</v>
      </c>
      <c r="D9" s="7" t="s">
        <v>20</v>
      </c>
      <c r="E9" s="98"/>
      <c r="F9" s="98">
        <v>153.34</v>
      </c>
      <c r="G9" s="98">
        <f t="shared" si="0"/>
        <v>153.34</v>
      </c>
      <c r="H9" s="9">
        <f t="shared" si="1"/>
        <v>195.27849000000001</v>
      </c>
      <c r="I9" s="9">
        <v>0.25</v>
      </c>
      <c r="J9" s="99">
        <f>I9*H9</f>
        <v>48.819622500000001</v>
      </c>
    </row>
    <row r="10" spans="1:10" x14ac:dyDescent="0.25">
      <c r="A10" s="49" t="s">
        <v>132</v>
      </c>
      <c r="B10" s="51" t="s">
        <v>13</v>
      </c>
      <c r="C10" s="6" t="s">
        <v>133</v>
      </c>
      <c r="D10" s="7" t="s">
        <v>16</v>
      </c>
      <c r="E10" s="98"/>
      <c r="F10" s="98">
        <v>2.09</v>
      </c>
      <c r="G10" s="98">
        <f t="shared" si="0"/>
        <v>2.09</v>
      </c>
      <c r="H10" s="9">
        <f t="shared" si="1"/>
        <v>2.6616149999999998</v>
      </c>
      <c r="I10" s="9">
        <v>10.59</v>
      </c>
      <c r="J10" s="99">
        <f>I10*H10</f>
        <v>28.186502849999997</v>
      </c>
    </row>
    <row r="11" spans="1:10" x14ac:dyDescent="0.25">
      <c r="A11" s="49" t="s">
        <v>122</v>
      </c>
      <c r="B11" s="51" t="s">
        <v>13</v>
      </c>
      <c r="C11" s="6" t="s">
        <v>123</v>
      </c>
      <c r="D11" s="7" t="s">
        <v>20</v>
      </c>
      <c r="E11" s="98"/>
      <c r="F11" s="98">
        <v>55.76</v>
      </c>
      <c r="G11" s="98">
        <f t="shared" si="0"/>
        <v>55.76</v>
      </c>
      <c r="H11" s="9">
        <f t="shared" si="1"/>
        <v>71.010359999999991</v>
      </c>
      <c r="I11" s="9">
        <v>0.2</v>
      </c>
      <c r="J11" s="99">
        <f>I11*H11</f>
        <v>14.202071999999999</v>
      </c>
    </row>
    <row r="12" spans="1:10" x14ac:dyDescent="0.25">
      <c r="A12" s="48" t="s">
        <v>124</v>
      </c>
      <c r="B12" s="28" t="s">
        <v>125</v>
      </c>
      <c r="C12" s="6"/>
      <c r="D12" s="7"/>
      <c r="E12" s="9"/>
      <c r="F12" s="9"/>
      <c r="G12" s="9"/>
      <c r="H12" s="9">
        <f t="shared" si="1"/>
        <v>0</v>
      </c>
      <c r="I12" s="9"/>
      <c r="J12" s="100">
        <f>SUM(J13:J14)</f>
        <v>97.371810000000011</v>
      </c>
    </row>
    <row r="13" spans="1:10" x14ac:dyDescent="0.25">
      <c r="A13" s="49" t="s">
        <v>128</v>
      </c>
      <c r="B13" s="51" t="s">
        <v>13</v>
      </c>
      <c r="C13" s="6" t="s">
        <v>129</v>
      </c>
      <c r="D13" s="7" t="s">
        <v>21</v>
      </c>
      <c r="E13" s="98"/>
      <c r="F13" s="98">
        <v>15.46</v>
      </c>
      <c r="G13" s="98">
        <v>15.46</v>
      </c>
      <c r="H13" s="9">
        <f t="shared" si="1"/>
        <v>19.688310000000001</v>
      </c>
      <c r="I13" s="9">
        <v>1</v>
      </c>
      <c r="J13" s="99">
        <f>I13*H13</f>
        <v>19.688310000000001</v>
      </c>
    </row>
    <row r="14" spans="1:10" x14ac:dyDescent="0.25">
      <c r="A14" s="49" t="s">
        <v>126</v>
      </c>
      <c r="B14" s="51" t="s">
        <v>13</v>
      </c>
      <c r="C14" s="6" t="s">
        <v>127</v>
      </c>
      <c r="D14" s="7" t="s">
        <v>21</v>
      </c>
      <c r="E14" s="98"/>
      <c r="F14" s="98">
        <v>30.5</v>
      </c>
      <c r="G14" s="98">
        <v>30.5</v>
      </c>
      <c r="H14" s="9">
        <f t="shared" si="1"/>
        <v>38.841750000000005</v>
      </c>
      <c r="I14" s="9">
        <v>2</v>
      </c>
      <c r="J14" s="99">
        <f>I14*H14</f>
        <v>77.683500000000009</v>
      </c>
    </row>
    <row r="15" spans="1:10" x14ac:dyDescent="0.25">
      <c r="A15" s="48" t="s">
        <v>23</v>
      </c>
      <c r="B15" s="28" t="s">
        <v>24</v>
      </c>
      <c r="C15" s="6"/>
      <c r="D15" s="7"/>
      <c r="E15" s="9"/>
      <c r="F15" s="9"/>
      <c r="G15" s="9"/>
      <c r="H15" s="9">
        <f t="shared" si="1"/>
        <v>0</v>
      </c>
      <c r="I15" s="9"/>
      <c r="J15" s="100">
        <f>J16</f>
        <v>687.91922999999997</v>
      </c>
    </row>
    <row r="16" spans="1:10" ht="25.5" x14ac:dyDescent="0.25">
      <c r="A16" s="49" t="s">
        <v>25</v>
      </c>
      <c r="B16" s="51" t="s">
        <v>13</v>
      </c>
      <c r="C16" s="6" t="s">
        <v>26</v>
      </c>
      <c r="D16" s="7" t="s">
        <v>20</v>
      </c>
      <c r="E16" s="98">
        <v>81.67</v>
      </c>
      <c r="F16" s="98">
        <v>8.36</v>
      </c>
      <c r="G16" s="98">
        <f t="shared" ref="G16" si="2">F16+E16</f>
        <v>90.03</v>
      </c>
      <c r="H16" s="9">
        <f t="shared" si="1"/>
        <v>114.653205</v>
      </c>
      <c r="I16" s="9">
        <v>6</v>
      </c>
      <c r="J16" s="99">
        <f>I16*H16</f>
        <v>687.91922999999997</v>
      </c>
    </row>
    <row r="17" spans="1:10" x14ac:dyDescent="0.25">
      <c r="A17" s="48" t="s">
        <v>27</v>
      </c>
      <c r="B17" s="28" t="s">
        <v>28</v>
      </c>
      <c r="C17" s="6"/>
      <c r="D17" s="7"/>
      <c r="E17" s="9"/>
      <c r="F17" s="9"/>
      <c r="G17" s="9"/>
      <c r="H17" s="9">
        <f t="shared" si="1"/>
        <v>0</v>
      </c>
      <c r="I17" s="9"/>
      <c r="J17" s="100">
        <f>SUM(J18:J19)</f>
        <v>29.942532</v>
      </c>
    </row>
    <row r="18" spans="1:10" x14ac:dyDescent="0.25">
      <c r="A18" s="49" t="s">
        <v>29</v>
      </c>
      <c r="B18" s="51" t="s">
        <v>13</v>
      </c>
      <c r="C18" s="6" t="s">
        <v>30</v>
      </c>
      <c r="D18" s="7" t="s">
        <v>20</v>
      </c>
      <c r="E18" s="98"/>
      <c r="F18" s="98">
        <v>41.82</v>
      </c>
      <c r="G18" s="98">
        <f t="shared" ref="G18:G19" si="3">F18+E18</f>
        <v>41.82</v>
      </c>
      <c r="H18" s="9">
        <f t="shared" si="1"/>
        <v>53.257770000000001</v>
      </c>
      <c r="I18" s="9">
        <v>0.5</v>
      </c>
      <c r="J18" s="99">
        <f>I18*H18</f>
        <v>26.628885</v>
      </c>
    </row>
    <row r="19" spans="1:10" x14ac:dyDescent="0.25">
      <c r="A19" s="49" t="s">
        <v>107</v>
      </c>
      <c r="B19" s="51" t="s">
        <v>13</v>
      </c>
      <c r="C19" s="6" t="s">
        <v>108</v>
      </c>
      <c r="D19" s="7" t="s">
        <v>20</v>
      </c>
      <c r="E19" s="98"/>
      <c r="F19" s="98">
        <v>13.01</v>
      </c>
      <c r="G19" s="98">
        <f t="shared" si="3"/>
        <v>13.01</v>
      </c>
      <c r="H19" s="9">
        <f t="shared" si="1"/>
        <v>16.568235000000001</v>
      </c>
      <c r="I19" s="9">
        <v>0.2</v>
      </c>
      <c r="J19" s="99">
        <f>I19*H19</f>
        <v>3.3136470000000005</v>
      </c>
    </row>
    <row r="20" spans="1:10" x14ac:dyDescent="0.25">
      <c r="A20" s="48" t="s">
        <v>31</v>
      </c>
      <c r="B20" s="28" t="s">
        <v>32</v>
      </c>
      <c r="C20" s="6"/>
      <c r="D20" s="7"/>
      <c r="E20" s="9"/>
      <c r="F20" s="9"/>
      <c r="G20" s="9"/>
      <c r="H20" s="9">
        <f t="shared" si="1"/>
        <v>0</v>
      </c>
      <c r="I20" s="9"/>
      <c r="J20" s="100">
        <f>SUM(J21:J23)</f>
        <v>911.51017200000001</v>
      </c>
    </row>
    <row r="21" spans="1:10" x14ac:dyDescent="0.25">
      <c r="A21" s="49" t="s">
        <v>33</v>
      </c>
      <c r="B21" s="51" t="s">
        <v>13</v>
      </c>
      <c r="C21" s="6" t="s">
        <v>34</v>
      </c>
      <c r="D21" s="7" t="s">
        <v>16</v>
      </c>
      <c r="E21" s="98">
        <v>26.51</v>
      </c>
      <c r="F21" s="98">
        <v>40.18</v>
      </c>
      <c r="G21" s="98">
        <f t="shared" ref="G21:G23" si="4">F21+E21</f>
        <v>66.69</v>
      </c>
      <c r="H21" s="9">
        <f t="shared" si="1"/>
        <v>84.929715000000002</v>
      </c>
      <c r="I21" s="9">
        <v>2</v>
      </c>
      <c r="J21" s="99">
        <f>I21*H21</f>
        <v>169.85943</v>
      </c>
    </row>
    <row r="22" spans="1:10" x14ac:dyDescent="0.25">
      <c r="A22" s="49" t="s">
        <v>35</v>
      </c>
      <c r="B22" s="51" t="s">
        <v>13</v>
      </c>
      <c r="C22" s="6" t="s">
        <v>36</v>
      </c>
      <c r="D22" s="7" t="s">
        <v>16</v>
      </c>
      <c r="E22" s="98">
        <v>109.74</v>
      </c>
      <c r="F22" s="98">
        <v>46.37</v>
      </c>
      <c r="G22" s="98">
        <f t="shared" si="4"/>
        <v>156.10999999999999</v>
      </c>
      <c r="H22" s="9">
        <f t="shared" si="1"/>
        <v>198.806085</v>
      </c>
      <c r="I22" s="9">
        <v>3.6</v>
      </c>
      <c r="J22" s="99">
        <f>I22*H22</f>
        <v>715.70190600000001</v>
      </c>
    </row>
    <row r="23" spans="1:10" x14ac:dyDescent="0.25">
      <c r="A23" s="49" t="s">
        <v>37</v>
      </c>
      <c r="B23" s="51" t="s">
        <v>13</v>
      </c>
      <c r="C23" s="6" t="s">
        <v>38</v>
      </c>
      <c r="D23" s="7" t="s">
        <v>16</v>
      </c>
      <c r="E23" s="98"/>
      <c r="F23" s="98">
        <v>5.66</v>
      </c>
      <c r="G23" s="98">
        <f t="shared" si="4"/>
        <v>5.66</v>
      </c>
      <c r="H23" s="9">
        <f t="shared" si="1"/>
        <v>7.2080099999999998</v>
      </c>
      <c r="I23" s="9">
        <v>3.6</v>
      </c>
      <c r="J23" s="99">
        <f>I23*H23</f>
        <v>25.948836</v>
      </c>
    </row>
    <row r="24" spans="1:10" x14ac:dyDescent="0.25">
      <c r="A24" s="48" t="s">
        <v>39</v>
      </c>
      <c r="B24" s="28" t="s">
        <v>40</v>
      </c>
      <c r="C24" s="6"/>
      <c r="D24" s="7"/>
      <c r="E24" s="9"/>
      <c r="F24" s="9"/>
      <c r="G24" s="9"/>
      <c r="H24" s="9">
        <f t="shared" si="1"/>
        <v>0</v>
      </c>
      <c r="I24" s="9"/>
      <c r="J24" s="100">
        <f>SUM(J25:J26)</f>
        <v>489.09047670000001</v>
      </c>
    </row>
    <row r="25" spans="1:10" x14ac:dyDescent="0.25">
      <c r="A25" s="49" t="s">
        <v>41</v>
      </c>
      <c r="B25" s="51" t="s">
        <v>13</v>
      </c>
      <c r="C25" s="6" t="s">
        <v>136</v>
      </c>
      <c r="D25" s="7" t="s">
        <v>43</v>
      </c>
      <c r="E25" s="98">
        <v>9.33</v>
      </c>
      <c r="F25" s="98">
        <v>1.8</v>
      </c>
      <c r="G25" s="98">
        <f t="shared" ref="G25:G26" si="5">F25+E25</f>
        <v>11.13</v>
      </c>
      <c r="H25" s="9">
        <f t="shared" si="1"/>
        <v>14.174055000000001</v>
      </c>
      <c r="I25" s="9">
        <f>4.4+3.54</f>
        <v>7.94</v>
      </c>
      <c r="J25" s="99">
        <f>I25*H25</f>
        <v>112.54199670000001</v>
      </c>
    </row>
    <row r="26" spans="1:10" x14ac:dyDescent="0.25">
      <c r="A26" s="49" t="s">
        <v>98</v>
      </c>
      <c r="B26" s="51" t="s">
        <v>13</v>
      </c>
      <c r="C26" s="6" t="s">
        <v>42</v>
      </c>
      <c r="D26" s="7" t="s">
        <v>43</v>
      </c>
      <c r="E26" s="98">
        <v>10.199999999999999</v>
      </c>
      <c r="F26" s="98">
        <v>1.8</v>
      </c>
      <c r="G26" s="98">
        <f t="shared" si="5"/>
        <v>12</v>
      </c>
      <c r="H26" s="9">
        <f t="shared" si="1"/>
        <v>15.282</v>
      </c>
      <c r="I26" s="9">
        <f>11.2+13.44</f>
        <v>24.64</v>
      </c>
      <c r="J26" s="99">
        <f>I26*H26</f>
        <v>376.54847999999998</v>
      </c>
    </row>
    <row r="27" spans="1:10" x14ac:dyDescent="0.25">
      <c r="A27" s="48" t="s">
        <v>44</v>
      </c>
      <c r="B27" s="28" t="s">
        <v>45</v>
      </c>
      <c r="C27" s="6"/>
      <c r="D27" s="7"/>
      <c r="E27" s="9"/>
      <c r="F27" s="9"/>
      <c r="G27" s="9"/>
      <c r="H27" s="9">
        <f t="shared" si="1"/>
        <v>0</v>
      </c>
      <c r="I27" s="9"/>
      <c r="J27" s="100">
        <f>SUM(J28:J32)</f>
        <v>415.15042994999999</v>
      </c>
    </row>
    <row r="28" spans="1:10" x14ac:dyDescent="0.25">
      <c r="A28" s="49" t="s">
        <v>46</v>
      </c>
      <c r="B28" s="51" t="s">
        <v>13</v>
      </c>
      <c r="C28" s="6" t="s">
        <v>47</v>
      </c>
      <c r="D28" s="7" t="s">
        <v>20</v>
      </c>
      <c r="E28" s="98">
        <v>332.31</v>
      </c>
      <c r="F28" s="98">
        <v>83.64</v>
      </c>
      <c r="G28" s="98">
        <f t="shared" ref="G28:G32" si="6">F28+E28</f>
        <v>415.95</v>
      </c>
      <c r="H28" s="9">
        <f t="shared" si="1"/>
        <v>529.71232499999996</v>
      </c>
      <c r="I28" s="9">
        <v>0.47</v>
      </c>
      <c r="J28" s="99">
        <f>I28*H28</f>
        <v>248.96479274999996</v>
      </c>
    </row>
    <row r="29" spans="1:10" x14ac:dyDescent="0.25">
      <c r="A29" s="49" t="s">
        <v>99</v>
      </c>
      <c r="B29" s="51" t="s">
        <v>13</v>
      </c>
      <c r="C29" s="6" t="s">
        <v>100</v>
      </c>
      <c r="D29" s="7" t="s">
        <v>20</v>
      </c>
      <c r="E29" s="98">
        <v>220.57</v>
      </c>
      <c r="F29" s="98">
        <v>34.85</v>
      </c>
      <c r="G29" s="98">
        <f t="shared" si="6"/>
        <v>255.42</v>
      </c>
      <c r="H29" s="9">
        <f t="shared" si="1"/>
        <v>325.27737000000002</v>
      </c>
      <c r="I29" s="9">
        <v>0.1</v>
      </c>
      <c r="J29" s="99">
        <f>I29*H29</f>
        <v>32.527737000000002</v>
      </c>
    </row>
    <row r="30" spans="1:10" x14ac:dyDescent="0.25">
      <c r="A30" s="49" t="s">
        <v>48</v>
      </c>
      <c r="B30" s="51" t="s">
        <v>13</v>
      </c>
      <c r="C30" s="6" t="s">
        <v>49</v>
      </c>
      <c r="D30" s="7" t="s">
        <v>20</v>
      </c>
      <c r="E30" s="98"/>
      <c r="F30" s="98">
        <v>58.79</v>
      </c>
      <c r="G30" s="98">
        <f t="shared" si="6"/>
        <v>58.79</v>
      </c>
      <c r="H30" s="9">
        <f t="shared" si="1"/>
        <v>74.869065000000006</v>
      </c>
      <c r="I30" s="9">
        <v>0.28000000000000003</v>
      </c>
      <c r="J30" s="99">
        <f>I30*H30</f>
        <v>20.963338200000003</v>
      </c>
    </row>
    <row r="31" spans="1:10" x14ac:dyDescent="0.25">
      <c r="A31" s="49" t="s">
        <v>50</v>
      </c>
      <c r="B31" s="51" t="s">
        <v>13</v>
      </c>
      <c r="C31" s="6" t="s">
        <v>51</v>
      </c>
      <c r="D31" s="7" t="s">
        <v>20</v>
      </c>
      <c r="E31" s="98"/>
      <c r="F31" s="98">
        <v>117.58</v>
      </c>
      <c r="G31" s="98">
        <f t="shared" si="6"/>
        <v>117.58</v>
      </c>
      <c r="H31" s="9">
        <f t="shared" si="1"/>
        <v>149.73813000000001</v>
      </c>
      <c r="I31" s="9">
        <v>0.2</v>
      </c>
      <c r="J31" s="99">
        <f>I31*H31</f>
        <v>29.947626000000003</v>
      </c>
    </row>
    <row r="32" spans="1:10" x14ac:dyDescent="0.25">
      <c r="A32" s="49" t="s">
        <v>52</v>
      </c>
      <c r="B32" s="51" t="s">
        <v>13</v>
      </c>
      <c r="C32" s="6" t="s">
        <v>53</v>
      </c>
      <c r="D32" s="7" t="s">
        <v>20</v>
      </c>
      <c r="E32" s="98"/>
      <c r="F32" s="98">
        <v>81.22</v>
      </c>
      <c r="G32" s="98">
        <f t="shared" si="6"/>
        <v>81.22</v>
      </c>
      <c r="H32" s="9">
        <f t="shared" si="1"/>
        <v>103.43367000000001</v>
      </c>
      <c r="I32" s="9">
        <v>0.8</v>
      </c>
      <c r="J32" s="99">
        <f>I32*H32</f>
        <v>82.746936000000005</v>
      </c>
    </row>
    <row r="33" spans="1:10" x14ac:dyDescent="0.25">
      <c r="A33" s="48" t="s">
        <v>54</v>
      </c>
      <c r="B33" s="28" t="s">
        <v>55</v>
      </c>
      <c r="C33" s="6"/>
      <c r="D33" s="7"/>
      <c r="E33" s="9"/>
      <c r="F33" s="9"/>
      <c r="G33" s="9"/>
      <c r="H33" s="9">
        <f t="shared" si="1"/>
        <v>0</v>
      </c>
      <c r="I33" s="9"/>
      <c r="J33" s="100">
        <f>J34</f>
        <v>872.75502000000006</v>
      </c>
    </row>
    <row r="34" spans="1:10" x14ac:dyDescent="0.25">
      <c r="A34" s="49" t="s">
        <v>56</v>
      </c>
      <c r="B34" s="51" t="s">
        <v>13</v>
      </c>
      <c r="C34" s="6" t="s">
        <v>57</v>
      </c>
      <c r="D34" s="7" t="s">
        <v>22</v>
      </c>
      <c r="E34" s="98">
        <v>23.27</v>
      </c>
      <c r="F34" s="98">
        <v>33.840000000000003</v>
      </c>
      <c r="G34" s="98">
        <f t="shared" ref="G34" si="7">F34+E34</f>
        <v>57.11</v>
      </c>
      <c r="H34" s="9">
        <f t="shared" si="1"/>
        <v>72.729585</v>
      </c>
      <c r="I34" s="9">
        <v>12</v>
      </c>
      <c r="J34" s="99">
        <f>I34*H34</f>
        <v>872.75502000000006</v>
      </c>
    </row>
    <row r="35" spans="1:10" x14ac:dyDescent="0.25">
      <c r="A35" s="48" t="s">
        <v>58</v>
      </c>
      <c r="B35" s="28" t="s">
        <v>59</v>
      </c>
      <c r="C35" s="6"/>
      <c r="D35" s="7"/>
      <c r="E35" s="9"/>
      <c r="F35" s="9"/>
      <c r="G35" s="9"/>
      <c r="H35" s="9">
        <f t="shared" si="1"/>
        <v>0</v>
      </c>
      <c r="I35" s="9"/>
      <c r="J35" s="100">
        <f>SUM(J36:J37)</f>
        <v>565.80509789999996</v>
      </c>
    </row>
    <row r="36" spans="1:10" x14ac:dyDescent="0.25">
      <c r="A36" s="49" t="s">
        <v>137</v>
      </c>
      <c r="B36" s="5"/>
      <c r="C36" s="6" t="s">
        <v>138</v>
      </c>
      <c r="D36" s="7" t="s">
        <v>16</v>
      </c>
      <c r="E36" s="98">
        <v>35.340000000000003</v>
      </c>
      <c r="F36" s="98">
        <v>24.58</v>
      </c>
      <c r="G36" s="98">
        <f>F36+E36</f>
        <v>59.92</v>
      </c>
      <c r="H36" s="9">
        <f t="shared" si="1"/>
        <v>76.308120000000002</v>
      </c>
      <c r="I36" s="9">
        <v>4</v>
      </c>
      <c r="J36" s="99">
        <f>I36*H36</f>
        <v>305.23248000000001</v>
      </c>
    </row>
    <row r="37" spans="1:10" x14ac:dyDescent="0.25">
      <c r="A37" s="49" t="s">
        <v>60</v>
      </c>
      <c r="B37" s="51" t="s">
        <v>13</v>
      </c>
      <c r="C37" s="6" t="s">
        <v>181</v>
      </c>
      <c r="D37" s="7" t="s">
        <v>20</v>
      </c>
      <c r="E37" s="98">
        <v>877</v>
      </c>
      <c r="F37" s="98">
        <v>584.51</v>
      </c>
      <c r="G37" s="98">
        <f t="shared" ref="G37" si="8">F37+E37</f>
        <v>1461.51</v>
      </c>
      <c r="H37" s="9">
        <f t="shared" si="1"/>
        <v>1861.2329850000001</v>
      </c>
      <c r="I37" s="9">
        <v>0.14000000000000001</v>
      </c>
      <c r="J37" s="99">
        <f>I37*H37</f>
        <v>260.57261790000001</v>
      </c>
    </row>
    <row r="38" spans="1:10" x14ac:dyDescent="0.25">
      <c r="A38" s="48" t="s">
        <v>61</v>
      </c>
      <c r="B38" s="28" t="s">
        <v>62</v>
      </c>
      <c r="C38" s="6"/>
      <c r="D38" s="7"/>
      <c r="E38" s="9"/>
      <c r="F38" s="9"/>
      <c r="G38" s="9"/>
      <c r="H38" s="9">
        <f t="shared" si="1"/>
        <v>0</v>
      </c>
      <c r="I38" s="9"/>
      <c r="J38" s="100">
        <f>SUM(J39:J39)</f>
        <v>853.63723800000002</v>
      </c>
    </row>
    <row r="39" spans="1:10" x14ac:dyDescent="0.25">
      <c r="A39" s="49" t="s">
        <v>139</v>
      </c>
      <c r="B39" s="51" t="s">
        <v>13</v>
      </c>
      <c r="C39" s="6" t="s">
        <v>140</v>
      </c>
      <c r="D39" s="7" t="s">
        <v>22</v>
      </c>
      <c r="E39" s="98">
        <v>43.07</v>
      </c>
      <c r="F39" s="98">
        <v>37.69</v>
      </c>
      <c r="G39" s="98">
        <f t="shared" ref="G39" si="9">F39+E39</f>
        <v>80.759999999999991</v>
      </c>
      <c r="H39" s="9">
        <f t="shared" si="1"/>
        <v>102.84786</v>
      </c>
      <c r="I39" s="9">
        <v>8.3000000000000007</v>
      </c>
      <c r="J39" s="99">
        <f>I39*H39</f>
        <v>853.63723800000002</v>
      </c>
    </row>
    <row r="40" spans="1:10" x14ac:dyDescent="0.25">
      <c r="A40" s="48" t="s">
        <v>63</v>
      </c>
      <c r="B40" s="28" t="s">
        <v>64</v>
      </c>
      <c r="C40" s="6"/>
      <c r="D40" s="7"/>
      <c r="E40" s="9"/>
      <c r="F40" s="9"/>
      <c r="G40" s="9"/>
      <c r="H40" s="9">
        <f t="shared" si="1"/>
        <v>0</v>
      </c>
      <c r="I40" s="9"/>
      <c r="J40" s="100">
        <f>SUM(J41:J44)</f>
        <v>1367.6031939600002</v>
      </c>
    </row>
    <row r="41" spans="1:10" x14ac:dyDescent="0.25">
      <c r="A41" s="49" t="s">
        <v>65</v>
      </c>
      <c r="B41" s="51" t="s">
        <v>13</v>
      </c>
      <c r="C41" s="6" t="s">
        <v>66</v>
      </c>
      <c r="D41" s="7" t="s">
        <v>20</v>
      </c>
      <c r="E41" s="98">
        <v>284.85000000000002</v>
      </c>
      <c r="F41" s="98">
        <v>220.31</v>
      </c>
      <c r="G41" s="98">
        <f t="shared" ref="G41:G44" si="10">F41+E41</f>
        <v>505.16</v>
      </c>
      <c r="H41" s="9">
        <f t="shared" si="1"/>
        <v>643.32126000000005</v>
      </c>
      <c r="I41" s="9">
        <v>0.13</v>
      </c>
      <c r="J41" s="99">
        <f>I41*H41</f>
        <v>83.631763800000016</v>
      </c>
    </row>
    <row r="42" spans="1:10" x14ac:dyDescent="0.25">
      <c r="A42" s="49" t="s">
        <v>67</v>
      </c>
      <c r="B42" s="51" t="s">
        <v>13</v>
      </c>
      <c r="C42" s="6" t="s">
        <v>68</v>
      </c>
      <c r="D42" s="7" t="s">
        <v>16</v>
      </c>
      <c r="E42" s="98">
        <v>2.87</v>
      </c>
      <c r="F42" s="98">
        <v>17.149999999999999</v>
      </c>
      <c r="G42" s="98">
        <f t="shared" si="10"/>
        <v>20.02</v>
      </c>
      <c r="H42" s="9">
        <f t="shared" si="1"/>
        <v>25.495470000000001</v>
      </c>
      <c r="I42" s="9">
        <v>2.54</v>
      </c>
      <c r="J42" s="99">
        <f>I42*H42</f>
        <v>64.758493799999997</v>
      </c>
    </row>
    <row r="43" spans="1:10" x14ac:dyDescent="0.25">
      <c r="A43" s="49" t="s">
        <v>69</v>
      </c>
      <c r="B43" s="51" t="s">
        <v>13</v>
      </c>
      <c r="C43" s="6" t="s">
        <v>70</v>
      </c>
      <c r="D43" s="7" t="s">
        <v>16</v>
      </c>
      <c r="E43" s="98">
        <v>1.78</v>
      </c>
      <c r="F43" s="98">
        <v>3.27</v>
      </c>
      <c r="G43" s="98">
        <f t="shared" si="10"/>
        <v>5.05</v>
      </c>
      <c r="H43" s="9">
        <f t="shared" si="1"/>
        <v>6.4311749999999996</v>
      </c>
      <c r="I43" s="9">
        <f>57.09+7.98+(1.21*2.1)</f>
        <v>67.611000000000004</v>
      </c>
      <c r="J43" s="99">
        <f>I43*H43</f>
        <v>434.818172925</v>
      </c>
    </row>
    <row r="44" spans="1:10" x14ac:dyDescent="0.25">
      <c r="A44" s="49" t="s">
        <v>71</v>
      </c>
      <c r="B44" s="51" t="s">
        <v>13</v>
      </c>
      <c r="C44" s="6" t="s">
        <v>72</v>
      </c>
      <c r="D44" s="7" t="s">
        <v>16</v>
      </c>
      <c r="E44" s="98">
        <v>1.38</v>
      </c>
      <c r="F44" s="98">
        <v>7.73</v>
      </c>
      <c r="G44" s="98">
        <f t="shared" si="10"/>
        <v>9.11</v>
      </c>
      <c r="H44" s="9">
        <f t="shared" si="1"/>
        <v>11.601585</v>
      </c>
      <c r="I44" s="9">
        <f>I43</f>
        <v>67.611000000000004</v>
      </c>
      <c r="J44" s="99">
        <f>I44*H44</f>
        <v>784.39476343500007</v>
      </c>
    </row>
    <row r="45" spans="1:10" x14ac:dyDescent="0.25">
      <c r="A45" s="48" t="s">
        <v>73</v>
      </c>
      <c r="B45" s="28" t="s">
        <v>74</v>
      </c>
      <c r="C45" s="6"/>
      <c r="D45" s="7"/>
      <c r="E45" s="9"/>
      <c r="F45" s="9"/>
      <c r="G45" s="9"/>
      <c r="H45" s="9">
        <f t="shared" si="1"/>
        <v>0</v>
      </c>
      <c r="I45" s="9"/>
      <c r="J45" s="100">
        <f>SUM(J46:J47)</f>
        <v>1148.2962295500001</v>
      </c>
    </row>
    <row r="46" spans="1:10" ht="25.5" x14ac:dyDescent="0.25">
      <c r="A46" s="49" t="s">
        <v>111</v>
      </c>
      <c r="B46" s="51" t="s">
        <v>13</v>
      </c>
      <c r="C46" s="6" t="s">
        <v>112</v>
      </c>
      <c r="D46" s="7" t="s">
        <v>16</v>
      </c>
      <c r="E46" s="98">
        <v>22.71</v>
      </c>
      <c r="F46" s="98">
        <v>10.54</v>
      </c>
      <c r="G46" s="98">
        <f t="shared" ref="G46:G47" si="11">F46+E46</f>
        <v>33.25</v>
      </c>
      <c r="H46" s="9">
        <f t="shared" si="1"/>
        <v>42.343874999999997</v>
      </c>
      <c r="I46" s="9">
        <v>2.54</v>
      </c>
      <c r="J46" s="99">
        <f>I46*H46</f>
        <v>107.55344249999999</v>
      </c>
    </row>
    <row r="47" spans="1:10" ht="25.5" x14ac:dyDescent="0.25">
      <c r="A47" s="49" t="s">
        <v>141</v>
      </c>
      <c r="B47" s="51" t="s">
        <v>13</v>
      </c>
      <c r="C47" s="6" t="s">
        <v>142</v>
      </c>
      <c r="D47" s="7" t="s">
        <v>16</v>
      </c>
      <c r="E47" s="98">
        <v>61.41</v>
      </c>
      <c r="F47" s="98">
        <v>15.76</v>
      </c>
      <c r="G47" s="98">
        <f t="shared" si="11"/>
        <v>77.17</v>
      </c>
      <c r="H47" s="9">
        <f t="shared" si="1"/>
        <v>98.275995000000009</v>
      </c>
      <c r="I47" s="9">
        <v>10.59</v>
      </c>
      <c r="J47" s="99">
        <f>I47*H47</f>
        <v>1040.7427870500001</v>
      </c>
    </row>
    <row r="48" spans="1:10" x14ac:dyDescent="0.25">
      <c r="A48" s="48">
        <v>19</v>
      </c>
      <c r="B48" s="28" t="s">
        <v>202</v>
      </c>
      <c r="C48" s="6"/>
      <c r="D48" s="7"/>
      <c r="E48" s="9"/>
      <c r="F48" s="9"/>
      <c r="G48" s="9"/>
      <c r="H48" s="9">
        <f t="shared" si="1"/>
        <v>0</v>
      </c>
      <c r="I48" s="9"/>
      <c r="J48" s="100">
        <f>J49</f>
        <v>72.691379999999995</v>
      </c>
    </row>
    <row r="49" spans="1:10" x14ac:dyDescent="0.25">
      <c r="A49" s="49" t="s">
        <v>109</v>
      </c>
      <c r="B49" s="51" t="s">
        <v>13</v>
      </c>
      <c r="C49" s="6" t="s">
        <v>110</v>
      </c>
      <c r="D49" s="7" t="s">
        <v>22</v>
      </c>
      <c r="E49" s="98">
        <v>56.42</v>
      </c>
      <c r="F49" s="98">
        <v>14.93</v>
      </c>
      <c r="G49" s="98">
        <f>F49+E49</f>
        <v>71.349999999999994</v>
      </c>
      <c r="H49" s="9">
        <f t="shared" si="1"/>
        <v>90.86422499999999</v>
      </c>
      <c r="I49" s="9">
        <v>0.8</v>
      </c>
      <c r="J49" s="99">
        <f>I49*H49</f>
        <v>72.691379999999995</v>
      </c>
    </row>
    <row r="50" spans="1:10" x14ac:dyDescent="0.25">
      <c r="A50" s="48" t="s">
        <v>113</v>
      </c>
      <c r="B50" s="28" t="s">
        <v>114</v>
      </c>
      <c r="C50" s="6"/>
      <c r="D50" s="7"/>
      <c r="E50" s="23"/>
      <c r="F50" s="23"/>
      <c r="G50" s="23">
        <f t="shared" ref="G50" si="12">F50+E50</f>
        <v>0</v>
      </c>
      <c r="H50" s="9">
        <f t="shared" si="1"/>
        <v>0</v>
      </c>
      <c r="I50" s="23"/>
      <c r="J50" s="101">
        <f>J51</f>
        <v>2202.3603360000002</v>
      </c>
    </row>
    <row r="51" spans="1:10" x14ac:dyDescent="0.25">
      <c r="A51" s="49" t="s">
        <v>115</v>
      </c>
      <c r="B51" s="51" t="s">
        <v>13</v>
      </c>
      <c r="C51" s="6" t="s">
        <v>116</v>
      </c>
      <c r="D51" s="7" t="s">
        <v>16</v>
      </c>
      <c r="E51" s="23">
        <v>57.8</v>
      </c>
      <c r="F51" s="23"/>
      <c r="G51" s="23">
        <f>F51+E51</f>
        <v>57.8</v>
      </c>
      <c r="H51" s="9">
        <f t="shared" si="1"/>
        <v>73.6083</v>
      </c>
      <c r="I51" s="23">
        <v>29.92</v>
      </c>
      <c r="J51" s="102">
        <f>I51*H51</f>
        <v>2202.3603360000002</v>
      </c>
    </row>
    <row r="52" spans="1:10" x14ac:dyDescent="0.25">
      <c r="A52" s="48" t="s">
        <v>75</v>
      </c>
      <c r="B52" s="28" t="s">
        <v>76</v>
      </c>
      <c r="C52" s="6"/>
      <c r="D52" s="7"/>
      <c r="E52" s="9"/>
      <c r="F52" s="9"/>
      <c r="G52" s="9"/>
      <c r="H52" s="9">
        <f t="shared" si="1"/>
        <v>0</v>
      </c>
      <c r="I52" s="9"/>
      <c r="J52" s="100">
        <f>J53</f>
        <v>489.76263</v>
      </c>
    </row>
    <row r="53" spans="1:10" x14ac:dyDescent="0.25">
      <c r="A53" s="49" t="s">
        <v>143</v>
      </c>
      <c r="B53" s="51" t="s">
        <v>13</v>
      </c>
      <c r="C53" s="6" t="s">
        <v>144</v>
      </c>
      <c r="D53" s="7" t="s">
        <v>21</v>
      </c>
      <c r="E53" s="98">
        <v>298.02999999999997</v>
      </c>
      <c r="F53" s="98">
        <v>86.55</v>
      </c>
      <c r="G53" s="98">
        <f>F53+E53</f>
        <v>384.58</v>
      </c>
      <c r="H53" s="9">
        <f t="shared" si="1"/>
        <v>489.76263</v>
      </c>
      <c r="I53" s="9">
        <v>1</v>
      </c>
      <c r="J53" s="99">
        <f>I53*H53</f>
        <v>489.76263</v>
      </c>
    </row>
    <row r="54" spans="1:10" x14ac:dyDescent="0.25">
      <c r="A54" s="48" t="s">
        <v>77</v>
      </c>
      <c r="B54" s="28" t="s">
        <v>78</v>
      </c>
      <c r="C54" s="6"/>
      <c r="D54" s="7"/>
      <c r="E54" s="9"/>
      <c r="F54" s="9"/>
      <c r="G54" s="9"/>
      <c r="H54" s="9">
        <f t="shared" si="1"/>
        <v>0</v>
      </c>
      <c r="I54" s="9"/>
      <c r="J54" s="100">
        <f>J55</f>
        <v>449.21439000000004</v>
      </c>
    </row>
    <row r="55" spans="1:10" x14ac:dyDescent="0.25">
      <c r="A55" s="49" t="s">
        <v>135</v>
      </c>
      <c r="B55" s="51" t="s">
        <v>13</v>
      </c>
      <c r="C55" s="6" t="s">
        <v>134</v>
      </c>
      <c r="D55" s="7" t="s">
        <v>16</v>
      </c>
      <c r="E55" s="9"/>
      <c r="F55" s="98">
        <v>58.79</v>
      </c>
      <c r="G55" s="9">
        <f>F55</f>
        <v>58.79</v>
      </c>
      <c r="H55" s="9">
        <f t="shared" si="1"/>
        <v>74.869065000000006</v>
      </c>
      <c r="I55" s="9">
        <v>6</v>
      </c>
      <c r="J55" s="99">
        <f>I55*H55</f>
        <v>449.21439000000004</v>
      </c>
    </row>
    <row r="56" spans="1:10" x14ac:dyDescent="0.25">
      <c r="A56" s="48" t="s">
        <v>79</v>
      </c>
      <c r="B56" s="28" t="s">
        <v>80</v>
      </c>
      <c r="C56" s="6"/>
      <c r="D56" s="7"/>
      <c r="E56" s="9"/>
      <c r="F56" s="9"/>
      <c r="G56" s="9"/>
      <c r="H56" s="9">
        <f t="shared" si="1"/>
        <v>0</v>
      </c>
      <c r="I56" s="9"/>
      <c r="J56" s="100">
        <f>J57</f>
        <v>23.088554999999999</v>
      </c>
    </row>
    <row r="57" spans="1:10" x14ac:dyDescent="0.25">
      <c r="A57" s="49" t="s">
        <v>81</v>
      </c>
      <c r="B57" s="51" t="s">
        <v>13</v>
      </c>
      <c r="C57" s="6" t="s">
        <v>82</v>
      </c>
      <c r="D57" s="7" t="s">
        <v>16</v>
      </c>
      <c r="E57" s="98">
        <v>70.319999999999993</v>
      </c>
      <c r="F57" s="98">
        <v>20.329999999999998</v>
      </c>
      <c r="G57" s="98">
        <f>F57+E57</f>
        <v>90.649999999999991</v>
      </c>
      <c r="H57" s="9">
        <f t="shared" si="1"/>
        <v>115.44277499999998</v>
      </c>
      <c r="I57" s="9">
        <v>0.2</v>
      </c>
      <c r="J57" s="99">
        <f>I57*H57</f>
        <v>23.088554999999999</v>
      </c>
    </row>
    <row r="58" spans="1:10" x14ac:dyDescent="0.25">
      <c r="A58" s="48" t="s">
        <v>83</v>
      </c>
      <c r="B58" s="28" t="s">
        <v>84</v>
      </c>
      <c r="C58" s="6"/>
      <c r="D58" s="7"/>
      <c r="E58" s="9"/>
      <c r="F58" s="9"/>
      <c r="G58" s="9"/>
      <c r="H58" s="9">
        <f t="shared" si="1"/>
        <v>0</v>
      </c>
      <c r="I58" s="9"/>
      <c r="J58" s="100">
        <f>J59</f>
        <v>280.9341</v>
      </c>
    </row>
    <row r="59" spans="1:10" x14ac:dyDescent="0.25">
      <c r="A59" s="49" t="s">
        <v>86</v>
      </c>
      <c r="B59" s="51" t="s">
        <v>13</v>
      </c>
      <c r="C59" s="6" t="s">
        <v>87</v>
      </c>
      <c r="D59" s="7" t="s">
        <v>85</v>
      </c>
      <c r="E59" s="105">
        <v>174.23</v>
      </c>
      <c r="F59" s="105">
        <v>46.37</v>
      </c>
      <c r="G59" s="98">
        <f>F59+E59</f>
        <v>220.6</v>
      </c>
      <c r="H59" s="9">
        <f t="shared" si="1"/>
        <v>280.9341</v>
      </c>
      <c r="I59" s="9">
        <v>1</v>
      </c>
      <c r="J59" s="99">
        <f>I59*H59</f>
        <v>280.9341</v>
      </c>
    </row>
    <row r="60" spans="1:10" x14ac:dyDescent="0.25">
      <c r="A60" s="48" t="s">
        <v>102</v>
      </c>
      <c r="B60" s="28" t="s">
        <v>103</v>
      </c>
      <c r="C60" s="6"/>
      <c r="D60" s="7"/>
      <c r="E60" s="9"/>
      <c r="F60" s="9"/>
      <c r="G60" s="9"/>
      <c r="H60" s="9">
        <f t="shared" si="1"/>
        <v>0</v>
      </c>
      <c r="I60" s="9"/>
      <c r="J60" s="100">
        <f>SUM(J61:J61)</f>
        <v>48.673169999999999</v>
      </c>
    </row>
    <row r="61" spans="1:10" x14ac:dyDescent="0.25">
      <c r="A61" s="49" t="s">
        <v>101</v>
      </c>
      <c r="B61" s="51" t="s">
        <v>13</v>
      </c>
      <c r="C61" s="6" t="s">
        <v>106</v>
      </c>
      <c r="D61" s="7" t="s">
        <v>16</v>
      </c>
      <c r="E61" s="98">
        <v>7.16</v>
      </c>
      <c r="F61" s="98">
        <v>5.58</v>
      </c>
      <c r="G61" s="98">
        <f t="shared" ref="G61" si="13">F61+E61</f>
        <v>12.74</v>
      </c>
      <c r="H61" s="9">
        <f t="shared" si="1"/>
        <v>16.22439</v>
      </c>
      <c r="I61" s="9">
        <f>5*0.6</f>
        <v>3</v>
      </c>
      <c r="J61" s="99">
        <f>I61*H61</f>
        <v>48.673169999999999</v>
      </c>
    </row>
    <row r="62" spans="1:10" x14ac:dyDescent="0.25">
      <c r="A62" s="48" t="s">
        <v>88</v>
      </c>
      <c r="B62" s="28" t="s">
        <v>89</v>
      </c>
      <c r="C62" s="6"/>
      <c r="D62" s="7"/>
      <c r="E62" s="9"/>
      <c r="F62" s="9"/>
      <c r="G62" s="9"/>
      <c r="H62" s="9">
        <f t="shared" si="1"/>
        <v>0</v>
      </c>
      <c r="I62" s="9"/>
      <c r="J62" s="100">
        <f>SUM(J63:J66)</f>
        <v>4351.8567064050003</v>
      </c>
    </row>
    <row r="63" spans="1:10" x14ac:dyDescent="0.25">
      <c r="A63" s="49" t="s">
        <v>90</v>
      </c>
      <c r="B63" s="51" t="s">
        <v>13</v>
      </c>
      <c r="C63" s="6" t="s">
        <v>91</v>
      </c>
      <c r="D63" s="7" t="s">
        <v>22</v>
      </c>
      <c r="E63" s="98">
        <v>19.97</v>
      </c>
      <c r="F63" s="98">
        <v>15.71</v>
      </c>
      <c r="G63" s="98">
        <f t="shared" ref="G63:G66" si="14">F63+E63</f>
        <v>35.68</v>
      </c>
      <c r="H63" s="9">
        <f t="shared" si="1"/>
        <v>45.438479999999998</v>
      </c>
      <c r="I63" s="9">
        <v>5</v>
      </c>
      <c r="J63" s="99">
        <f>I63*H63</f>
        <v>227.19239999999999</v>
      </c>
    </row>
    <row r="64" spans="1:10" x14ac:dyDescent="0.25">
      <c r="A64" s="49" t="s">
        <v>205</v>
      </c>
      <c r="B64" s="51" t="s">
        <v>13</v>
      </c>
      <c r="C64" s="6" t="s">
        <v>206</v>
      </c>
      <c r="D64" s="7" t="s">
        <v>16</v>
      </c>
      <c r="E64" s="98">
        <v>2.96</v>
      </c>
      <c r="F64" s="98">
        <v>13.45</v>
      </c>
      <c r="G64" s="23">
        <f>F64+E64</f>
        <v>16.41</v>
      </c>
      <c r="H64" s="9">
        <f t="shared" si="1"/>
        <v>20.898135</v>
      </c>
      <c r="I64" s="103">
        <v>39.4</v>
      </c>
      <c r="J64" s="104">
        <f>I64*H64</f>
        <v>823.38651900000002</v>
      </c>
    </row>
    <row r="65" spans="1:10" x14ac:dyDescent="0.25">
      <c r="A65" s="49" t="s">
        <v>104</v>
      </c>
      <c r="B65" s="51" t="s">
        <v>13</v>
      </c>
      <c r="C65" s="6" t="s">
        <v>105</v>
      </c>
      <c r="D65" s="7" t="s">
        <v>16</v>
      </c>
      <c r="E65" s="98">
        <v>6.48</v>
      </c>
      <c r="F65" s="98">
        <v>13.45</v>
      </c>
      <c r="G65" s="98">
        <f t="shared" si="14"/>
        <v>19.93</v>
      </c>
      <c r="H65" s="9">
        <f t="shared" si="1"/>
        <v>25.380855</v>
      </c>
      <c r="I65" s="9">
        <f>I43</f>
        <v>67.611000000000004</v>
      </c>
      <c r="J65" s="99">
        <f>I65*H65</f>
        <v>1716.024987405</v>
      </c>
    </row>
    <row r="66" spans="1:10" x14ac:dyDescent="0.25">
      <c r="A66" s="49" t="s">
        <v>92</v>
      </c>
      <c r="B66" s="51" t="s">
        <v>13</v>
      </c>
      <c r="C66" s="6" t="s">
        <v>93</v>
      </c>
      <c r="D66" s="7" t="s">
        <v>16</v>
      </c>
      <c r="E66" s="98">
        <v>12.27</v>
      </c>
      <c r="F66" s="98">
        <v>18.850000000000001</v>
      </c>
      <c r="G66" s="98">
        <f t="shared" si="14"/>
        <v>31.12</v>
      </c>
      <c r="H66" s="9">
        <f t="shared" si="1"/>
        <v>39.631320000000002</v>
      </c>
      <c r="I66" s="9">
        <v>40</v>
      </c>
      <c r="J66" s="99">
        <f>I66*H66</f>
        <v>1585.2528000000002</v>
      </c>
    </row>
    <row r="67" spans="1:10" x14ac:dyDescent="0.25">
      <c r="A67" s="50" t="s">
        <v>145</v>
      </c>
      <c r="B67" s="28" t="s">
        <v>146</v>
      </c>
      <c r="C67" s="6"/>
      <c r="D67" s="7"/>
      <c r="E67" s="9"/>
      <c r="F67" s="9"/>
      <c r="G67" s="9"/>
      <c r="H67" s="9">
        <f t="shared" si="1"/>
        <v>0</v>
      </c>
      <c r="I67" s="9"/>
      <c r="J67" s="100">
        <f>J68+J69+J70+J71+J72</f>
        <v>1109.65149</v>
      </c>
    </row>
    <row r="68" spans="1:10" x14ac:dyDescent="0.25">
      <c r="A68" s="49" t="s">
        <v>147</v>
      </c>
      <c r="B68" s="51" t="s">
        <v>13</v>
      </c>
      <c r="C68" s="6" t="s">
        <v>148</v>
      </c>
      <c r="D68" s="7" t="s">
        <v>21</v>
      </c>
      <c r="E68" s="105">
        <v>169.82</v>
      </c>
      <c r="F68" s="105">
        <v>48.21</v>
      </c>
      <c r="G68" s="9">
        <f>F68+E68</f>
        <v>218.03</v>
      </c>
      <c r="H68" s="9">
        <f t="shared" si="1"/>
        <v>277.661205</v>
      </c>
      <c r="I68" s="9">
        <v>1</v>
      </c>
      <c r="J68" s="99">
        <f>I68*H68</f>
        <v>277.661205</v>
      </c>
    </row>
    <row r="69" spans="1:10" x14ac:dyDescent="0.25">
      <c r="A69" s="49" t="s">
        <v>149</v>
      </c>
      <c r="B69" s="51" t="s">
        <v>13</v>
      </c>
      <c r="C69" s="6" t="s">
        <v>150</v>
      </c>
      <c r="D69" s="7" t="s">
        <v>85</v>
      </c>
      <c r="E69" s="105">
        <v>461.86</v>
      </c>
      <c r="F69" s="105">
        <v>41.24</v>
      </c>
      <c r="G69" s="105">
        <v>503.1</v>
      </c>
      <c r="H69" s="9">
        <f t="shared" si="1"/>
        <v>640.69785000000002</v>
      </c>
      <c r="I69" s="9">
        <v>1</v>
      </c>
      <c r="J69" s="99">
        <f>I69*H69</f>
        <v>640.69785000000002</v>
      </c>
    </row>
    <row r="70" spans="1:10" x14ac:dyDescent="0.25">
      <c r="A70" s="49" t="s">
        <v>151</v>
      </c>
      <c r="B70" s="51" t="s">
        <v>13</v>
      </c>
      <c r="C70" s="6" t="s">
        <v>152</v>
      </c>
      <c r="D70" s="7" t="s">
        <v>21</v>
      </c>
      <c r="E70" s="105">
        <v>36.07</v>
      </c>
      <c r="F70" s="105">
        <v>10.199999999999999</v>
      </c>
      <c r="G70" s="105">
        <v>46.27</v>
      </c>
      <c r="H70" s="9">
        <f t="shared" si="1"/>
        <v>58.924845000000005</v>
      </c>
      <c r="I70" s="9">
        <v>1</v>
      </c>
      <c r="J70" s="99">
        <f>I70*H70</f>
        <v>58.924845000000005</v>
      </c>
    </row>
    <row r="71" spans="1:10" x14ac:dyDescent="0.25">
      <c r="A71" s="49" t="s">
        <v>153</v>
      </c>
      <c r="B71" s="51" t="s">
        <v>13</v>
      </c>
      <c r="C71" s="6" t="s">
        <v>154</v>
      </c>
      <c r="D71" s="7" t="s">
        <v>21</v>
      </c>
      <c r="E71" s="105">
        <v>35.869999999999997</v>
      </c>
      <c r="F71" s="105">
        <v>10.199999999999999</v>
      </c>
      <c r="G71" s="105">
        <v>46.07</v>
      </c>
      <c r="H71" s="9">
        <f t="shared" ref="H71:H80" si="15">G71+(G71*$J$3)</f>
        <v>58.670145000000005</v>
      </c>
      <c r="I71" s="9">
        <v>1</v>
      </c>
      <c r="J71" s="99">
        <f>I71*H71</f>
        <v>58.670145000000005</v>
      </c>
    </row>
    <row r="72" spans="1:10" x14ac:dyDescent="0.25">
      <c r="A72" s="49" t="s">
        <v>155</v>
      </c>
      <c r="B72" s="51" t="s">
        <v>13</v>
      </c>
      <c r="C72" s="6" t="s">
        <v>156</v>
      </c>
      <c r="D72" s="7" t="s">
        <v>21</v>
      </c>
      <c r="E72" s="105">
        <v>45.82</v>
      </c>
      <c r="F72" s="105">
        <v>12.05</v>
      </c>
      <c r="G72" s="105">
        <v>57.87</v>
      </c>
      <c r="H72" s="9">
        <f t="shared" si="15"/>
        <v>73.697445000000002</v>
      </c>
      <c r="I72" s="9">
        <v>1</v>
      </c>
      <c r="J72" s="99">
        <f>I72*H72</f>
        <v>73.697445000000002</v>
      </c>
    </row>
    <row r="73" spans="1:10" x14ac:dyDescent="0.25">
      <c r="A73" s="50" t="s">
        <v>157</v>
      </c>
      <c r="B73" s="28" t="s">
        <v>158</v>
      </c>
      <c r="C73" s="6"/>
      <c r="D73" s="7"/>
      <c r="E73" s="9"/>
      <c r="F73" s="9"/>
      <c r="G73" s="9"/>
      <c r="H73" s="9">
        <f t="shared" si="15"/>
        <v>0</v>
      </c>
      <c r="I73" s="9"/>
      <c r="J73" s="100">
        <f>J74</f>
        <v>73.888470000000012</v>
      </c>
    </row>
    <row r="74" spans="1:10" x14ac:dyDescent="0.25">
      <c r="A74" s="49" t="s">
        <v>159</v>
      </c>
      <c r="B74" s="5"/>
      <c r="C74" s="6" t="s">
        <v>160</v>
      </c>
      <c r="D74" s="7" t="s">
        <v>21</v>
      </c>
      <c r="E74" s="105">
        <v>23.75</v>
      </c>
      <c r="F74" s="105">
        <v>34.270000000000003</v>
      </c>
      <c r="G74" s="105">
        <v>58.02</v>
      </c>
      <c r="H74" s="9">
        <f t="shared" si="15"/>
        <v>73.888470000000012</v>
      </c>
      <c r="I74" s="9">
        <v>1</v>
      </c>
      <c r="J74" s="99">
        <f>I74*H74</f>
        <v>73.888470000000012</v>
      </c>
    </row>
    <row r="75" spans="1:10" x14ac:dyDescent="0.25">
      <c r="A75" s="50"/>
      <c r="B75" s="28" t="s">
        <v>117</v>
      </c>
      <c r="C75" s="6"/>
      <c r="D75" s="7"/>
      <c r="E75" s="9"/>
      <c r="F75" s="9"/>
      <c r="G75" s="9"/>
      <c r="H75" s="9">
        <f t="shared" si="15"/>
        <v>0</v>
      </c>
      <c r="I75" s="9"/>
      <c r="J75" s="100">
        <f>J76</f>
        <v>573.07500000000005</v>
      </c>
    </row>
    <row r="76" spans="1:10" x14ac:dyDescent="0.25">
      <c r="A76" s="49" t="s">
        <v>203</v>
      </c>
      <c r="B76" s="5"/>
      <c r="C76" s="6" t="s">
        <v>118</v>
      </c>
      <c r="D76" s="7" t="s">
        <v>203</v>
      </c>
      <c r="E76" s="9"/>
      <c r="F76" s="9"/>
      <c r="G76" s="9">
        <v>450</v>
      </c>
      <c r="H76" s="9">
        <f t="shared" si="15"/>
        <v>573.07500000000005</v>
      </c>
      <c r="I76" s="9">
        <v>1</v>
      </c>
      <c r="J76" s="99">
        <f>I76*H76</f>
        <v>573.07500000000005</v>
      </c>
    </row>
    <row r="77" spans="1:10" x14ac:dyDescent="0.25">
      <c r="A77" s="50"/>
      <c r="B77" s="28" t="s">
        <v>162</v>
      </c>
      <c r="C77" s="6"/>
      <c r="D77" s="7"/>
      <c r="E77" s="9"/>
      <c r="F77" s="9"/>
      <c r="G77" s="9"/>
      <c r="H77" s="9">
        <f t="shared" si="15"/>
        <v>0</v>
      </c>
      <c r="I77" s="9"/>
      <c r="J77" s="100">
        <f>J78</f>
        <v>1910.25</v>
      </c>
    </row>
    <row r="78" spans="1:10" x14ac:dyDescent="0.25">
      <c r="A78" s="49" t="s">
        <v>203</v>
      </c>
      <c r="B78" s="5"/>
      <c r="C78" s="6" t="s">
        <v>201</v>
      </c>
      <c r="D78" s="7" t="s">
        <v>203</v>
      </c>
      <c r="E78" s="9"/>
      <c r="F78" s="9"/>
      <c r="G78" s="9">
        <v>1500</v>
      </c>
      <c r="H78" s="9">
        <f t="shared" si="15"/>
        <v>1910.25</v>
      </c>
      <c r="I78" s="9">
        <v>1</v>
      </c>
      <c r="J78" s="99">
        <f>I78*H78</f>
        <v>1910.25</v>
      </c>
    </row>
    <row r="79" spans="1:10" x14ac:dyDescent="0.25">
      <c r="A79" s="48" t="s">
        <v>94</v>
      </c>
      <c r="B79" s="28" t="s">
        <v>95</v>
      </c>
      <c r="C79" s="6"/>
      <c r="D79" s="7"/>
      <c r="E79" s="9"/>
      <c r="F79" s="9"/>
      <c r="G79" s="9"/>
      <c r="H79" s="9">
        <f t="shared" si="15"/>
        <v>0</v>
      </c>
      <c r="I79" s="9"/>
      <c r="J79" s="100">
        <f>J80</f>
        <v>372.88079999999997</v>
      </c>
    </row>
    <row r="80" spans="1:10" x14ac:dyDescent="0.25">
      <c r="A80" s="127" t="s">
        <v>96</v>
      </c>
      <c r="B80" s="128" t="s">
        <v>13</v>
      </c>
      <c r="C80" s="129" t="s">
        <v>97</v>
      </c>
      <c r="D80" s="130" t="s">
        <v>16</v>
      </c>
      <c r="E80" s="138"/>
      <c r="F80" s="138">
        <v>9.76</v>
      </c>
      <c r="G80" s="138">
        <v>9.76</v>
      </c>
      <c r="H80" s="139">
        <f t="shared" si="15"/>
        <v>12.429359999999999</v>
      </c>
      <c r="I80" s="139">
        <v>30</v>
      </c>
      <c r="J80" s="140">
        <f>I80*H80</f>
        <v>372.88079999999997</v>
      </c>
    </row>
    <row r="81" spans="1:10" ht="16.5" x14ac:dyDescent="0.3">
      <c r="A81" s="141" t="s">
        <v>293</v>
      </c>
      <c r="B81" s="141"/>
      <c r="C81" s="141"/>
      <c r="D81" s="141"/>
      <c r="E81" s="141"/>
      <c r="F81" s="141"/>
      <c r="G81" s="141"/>
      <c r="H81" s="141"/>
      <c r="I81" s="141"/>
      <c r="J81" s="137">
        <f>J79+J77+J75+J73+J67+J62+J60+J58+J56+J54+J52+J45+J40+J38+J35+J33+J27+J24+J20+J17+J15+J12+J8+J5+J48+J50</f>
        <v>20245.381294815001</v>
      </c>
    </row>
    <row r="83" spans="1:10" x14ac:dyDescent="0.25">
      <c r="J83" s="171"/>
    </row>
    <row r="86" spans="1:10" x14ac:dyDescent="0.25">
      <c r="J86" s="172"/>
    </row>
    <row r="87" spans="1:10" x14ac:dyDescent="0.25">
      <c r="J87" s="172"/>
    </row>
    <row r="88" spans="1:10" x14ac:dyDescent="0.25">
      <c r="J88" s="172"/>
    </row>
    <row r="89" spans="1:10" x14ac:dyDescent="0.25">
      <c r="J89" s="172"/>
    </row>
    <row r="90" spans="1:10" x14ac:dyDescent="0.25">
      <c r="J90" s="172"/>
    </row>
    <row r="91" spans="1:10" x14ac:dyDescent="0.25">
      <c r="J91" s="172"/>
    </row>
    <row r="92" spans="1:10" x14ac:dyDescent="0.25">
      <c r="J92" s="172"/>
    </row>
    <row r="93" spans="1:10" x14ac:dyDescent="0.25">
      <c r="J93" s="172"/>
    </row>
    <row r="94" spans="1:10" x14ac:dyDescent="0.25">
      <c r="J94" s="172"/>
    </row>
    <row r="95" spans="1:10" x14ac:dyDescent="0.25">
      <c r="J95" s="172"/>
    </row>
    <row r="96" spans="1:10" x14ac:dyDescent="0.25">
      <c r="J96" s="119"/>
    </row>
  </sheetData>
  <mergeCells count="4">
    <mergeCell ref="I2:J2"/>
    <mergeCell ref="A3:H3"/>
    <mergeCell ref="A81:I81"/>
    <mergeCell ref="G1:J1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40" workbookViewId="0">
      <selection activeCell="A45" sqref="A45:J45"/>
    </sheetView>
  </sheetViews>
  <sheetFormatPr defaultRowHeight="15" x14ac:dyDescent="0.25"/>
  <cols>
    <col min="1" max="1" width="9.140625" style="120"/>
    <col min="3" max="3" width="56" customWidth="1"/>
    <col min="10" max="10" width="16.5703125" customWidth="1"/>
  </cols>
  <sheetData>
    <row r="1" spans="1:10" ht="16.5" x14ac:dyDescent="0.3">
      <c r="A1" s="123" t="s">
        <v>277</v>
      </c>
      <c r="B1" s="124"/>
      <c r="C1" s="124"/>
      <c r="D1" s="54"/>
      <c r="E1" s="55"/>
      <c r="F1" s="55"/>
      <c r="G1" s="125" t="s">
        <v>164</v>
      </c>
      <c r="H1" s="125"/>
      <c r="I1" s="125"/>
      <c r="J1" s="126"/>
    </row>
    <row r="2" spans="1:10" ht="16.5" x14ac:dyDescent="0.3">
      <c r="A2" s="122" t="s">
        <v>207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208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59" t="s">
        <v>10</v>
      </c>
      <c r="B5" s="154" t="s">
        <v>11</v>
      </c>
      <c r="C5" s="155"/>
      <c r="D5" s="156"/>
      <c r="E5" s="146"/>
      <c r="F5" s="146"/>
      <c r="G5" s="146"/>
      <c r="H5" s="146"/>
      <c r="I5" s="146"/>
      <c r="J5" s="147">
        <f>SUM(J6:J7)</f>
        <v>756.7646400000001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44" si="0">F7+E7</f>
        <v>10.210000000000001</v>
      </c>
      <c r="H7" s="3">
        <f t="shared" ref="H7:H44" si="1">G7+(G7*$J$3)</f>
        <v>13.002435000000002</v>
      </c>
      <c r="I7" s="3">
        <v>6</v>
      </c>
      <c r="J7" s="107">
        <f>I7*H7</f>
        <v>78.014610000000005</v>
      </c>
    </row>
    <row r="8" spans="1:10" x14ac:dyDescent="0.25">
      <c r="A8" s="48" t="s">
        <v>120</v>
      </c>
      <c r="B8" s="28" t="s">
        <v>121</v>
      </c>
      <c r="C8" s="6"/>
      <c r="D8" s="7"/>
      <c r="E8" s="3"/>
      <c r="F8" s="3"/>
      <c r="G8" s="3">
        <f t="shared" si="0"/>
        <v>0</v>
      </c>
      <c r="H8" s="3">
        <f t="shared" si="1"/>
        <v>0</v>
      </c>
      <c r="I8" s="3"/>
      <c r="J8" s="35">
        <f>SUM(J9:J9)</f>
        <v>35.505179999999996</v>
      </c>
    </row>
    <row r="9" spans="1:10" x14ac:dyDescent="0.25">
      <c r="A9" s="49" t="s">
        <v>122</v>
      </c>
      <c r="B9" s="51" t="s">
        <v>13</v>
      </c>
      <c r="C9" s="6" t="s">
        <v>123</v>
      </c>
      <c r="D9" s="7" t="s">
        <v>20</v>
      </c>
      <c r="E9" s="3"/>
      <c r="F9" s="23">
        <v>55.76</v>
      </c>
      <c r="G9" s="23">
        <f t="shared" si="0"/>
        <v>55.76</v>
      </c>
      <c r="H9" s="3">
        <f t="shared" si="1"/>
        <v>71.010359999999991</v>
      </c>
      <c r="I9" s="3">
        <v>0.5</v>
      </c>
      <c r="J9" s="107">
        <f>I9*H9</f>
        <v>35.505179999999996</v>
      </c>
    </row>
    <row r="10" spans="1:10" x14ac:dyDescent="0.25">
      <c r="A10" s="48" t="s">
        <v>124</v>
      </c>
      <c r="B10" s="28" t="s">
        <v>125</v>
      </c>
      <c r="C10" s="6"/>
      <c r="D10" s="7"/>
      <c r="E10" s="3"/>
      <c r="F10" s="3"/>
      <c r="G10" s="3">
        <f t="shared" si="0"/>
        <v>0</v>
      </c>
      <c r="H10" s="3">
        <f t="shared" si="1"/>
        <v>0</v>
      </c>
      <c r="I10" s="3"/>
      <c r="J10" s="35">
        <f>SUM(J11:J16)</f>
        <v>2348.6081845499998</v>
      </c>
    </row>
    <row r="11" spans="1:10" x14ac:dyDescent="0.25">
      <c r="A11" s="49" t="s">
        <v>210</v>
      </c>
      <c r="B11" s="51" t="s">
        <v>13</v>
      </c>
      <c r="C11" s="6" t="s">
        <v>211</v>
      </c>
      <c r="D11" s="7" t="s">
        <v>16</v>
      </c>
      <c r="E11" s="3"/>
      <c r="F11" s="23">
        <v>17</v>
      </c>
      <c r="G11" s="23">
        <f t="shared" si="0"/>
        <v>17</v>
      </c>
      <c r="H11" s="3">
        <f t="shared" si="1"/>
        <v>21.6495</v>
      </c>
      <c r="I11" s="3">
        <v>53.73</v>
      </c>
      <c r="J11" s="107">
        <f t="shared" ref="J11:J16" si="2">I11*H11</f>
        <v>1163.227635</v>
      </c>
    </row>
    <row r="12" spans="1:10" x14ac:dyDescent="0.25">
      <c r="A12" s="49" t="s">
        <v>212</v>
      </c>
      <c r="B12" s="51" t="s">
        <v>13</v>
      </c>
      <c r="C12" s="6" t="s">
        <v>213</v>
      </c>
      <c r="D12" s="7" t="s">
        <v>16</v>
      </c>
      <c r="E12" s="3">
        <v>0</v>
      </c>
      <c r="F12" s="23">
        <v>11.15</v>
      </c>
      <c r="G12" s="23">
        <f t="shared" si="0"/>
        <v>11.15</v>
      </c>
      <c r="H12" s="3">
        <f t="shared" si="1"/>
        <v>14.199525000000001</v>
      </c>
      <c r="I12" s="3">
        <v>53.73</v>
      </c>
      <c r="J12" s="107">
        <f t="shared" si="2"/>
        <v>762.94047825000007</v>
      </c>
    </row>
    <row r="13" spans="1:10" x14ac:dyDescent="0.25">
      <c r="A13" s="49" t="s">
        <v>214</v>
      </c>
      <c r="B13" s="51" t="s">
        <v>13</v>
      </c>
      <c r="C13" s="6" t="s">
        <v>215</v>
      </c>
      <c r="D13" s="7" t="s">
        <v>16</v>
      </c>
      <c r="E13" s="3">
        <v>0</v>
      </c>
      <c r="F13" s="23">
        <v>5.58</v>
      </c>
      <c r="G13" s="23">
        <f>F13+E13</f>
        <v>5.58</v>
      </c>
      <c r="H13" s="3">
        <f t="shared" si="1"/>
        <v>7.1061300000000003</v>
      </c>
      <c r="I13" s="3">
        <v>28.16</v>
      </c>
      <c r="J13" s="107">
        <f t="shared" si="2"/>
        <v>200.10862080000001</v>
      </c>
    </row>
    <row r="14" spans="1:10" x14ac:dyDescent="0.25">
      <c r="A14" s="49" t="s">
        <v>216</v>
      </c>
      <c r="B14" s="51" t="s">
        <v>13</v>
      </c>
      <c r="C14" s="6" t="s">
        <v>217</v>
      </c>
      <c r="D14" s="7" t="s">
        <v>16</v>
      </c>
      <c r="E14" s="3">
        <v>0</v>
      </c>
      <c r="F14" s="23">
        <v>8.65</v>
      </c>
      <c r="G14" s="23">
        <f t="shared" si="0"/>
        <v>8.65</v>
      </c>
      <c r="H14" s="3">
        <f t="shared" si="1"/>
        <v>11.015775000000001</v>
      </c>
      <c r="I14" s="3">
        <v>17.38</v>
      </c>
      <c r="J14" s="107">
        <f t="shared" si="2"/>
        <v>191.45416950000001</v>
      </c>
    </row>
    <row r="15" spans="1:10" x14ac:dyDescent="0.25">
      <c r="A15" s="49" t="s">
        <v>218</v>
      </c>
      <c r="B15" s="51" t="s">
        <v>13</v>
      </c>
      <c r="C15" s="6" t="s">
        <v>219</v>
      </c>
      <c r="D15" s="7" t="s">
        <v>22</v>
      </c>
      <c r="E15" s="3">
        <v>0</v>
      </c>
      <c r="F15" s="23">
        <v>3.21</v>
      </c>
      <c r="G15" s="23">
        <f t="shared" si="0"/>
        <v>3.21</v>
      </c>
      <c r="H15" s="3">
        <f t="shared" si="1"/>
        <v>4.0879349999999999</v>
      </c>
      <c r="I15" s="3">
        <v>5.6</v>
      </c>
      <c r="J15" s="107">
        <f t="shared" si="2"/>
        <v>22.892435999999996</v>
      </c>
    </row>
    <row r="16" spans="1:10" x14ac:dyDescent="0.25">
      <c r="A16" s="49" t="s">
        <v>220</v>
      </c>
      <c r="B16" s="51" t="s">
        <v>13</v>
      </c>
      <c r="C16" s="6" t="s">
        <v>221</v>
      </c>
      <c r="D16" s="7" t="s">
        <v>22</v>
      </c>
      <c r="E16" s="3">
        <v>0</v>
      </c>
      <c r="F16" s="23">
        <v>2.09</v>
      </c>
      <c r="G16" s="23">
        <f t="shared" si="0"/>
        <v>2.09</v>
      </c>
      <c r="H16" s="3">
        <f t="shared" si="1"/>
        <v>2.6616149999999998</v>
      </c>
      <c r="I16" s="3">
        <v>3</v>
      </c>
      <c r="J16" s="107">
        <f t="shared" si="2"/>
        <v>7.984845</v>
      </c>
    </row>
    <row r="17" spans="1:10" x14ac:dyDescent="0.25">
      <c r="A17" s="48" t="s">
        <v>23</v>
      </c>
      <c r="B17" s="28" t="s">
        <v>24</v>
      </c>
      <c r="C17" s="6"/>
      <c r="D17" s="7"/>
      <c r="E17" s="3"/>
      <c r="F17" s="3"/>
      <c r="G17" s="3">
        <f t="shared" si="0"/>
        <v>0</v>
      </c>
      <c r="H17" s="3">
        <f t="shared" si="1"/>
        <v>0</v>
      </c>
      <c r="I17" s="3"/>
      <c r="J17" s="35">
        <f>J18</f>
        <v>1375.8384599999999</v>
      </c>
    </row>
    <row r="18" spans="1:10" ht="25.5" x14ac:dyDescent="0.25">
      <c r="A18" s="49" t="s">
        <v>25</v>
      </c>
      <c r="B18" s="51" t="s">
        <v>13</v>
      </c>
      <c r="C18" s="6" t="s">
        <v>26</v>
      </c>
      <c r="D18" s="7" t="s">
        <v>20</v>
      </c>
      <c r="E18" s="23">
        <v>81.67</v>
      </c>
      <c r="F18" s="23">
        <v>8.36</v>
      </c>
      <c r="G18" s="23">
        <f t="shared" si="0"/>
        <v>90.03</v>
      </c>
      <c r="H18" s="3">
        <f t="shared" si="1"/>
        <v>114.653205</v>
      </c>
      <c r="I18" s="3">
        <v>12</v>
      </c>
      <c r="J18" s="107">
        <f>I18*H18</f>
        <v>1375.8384599999999</v>
      </c>
    </row>
    <row r="19" spans="1:10" x14ac:dyDescent="0.25">
      <c r="A19" s="48" t="s">
        <v>58</v>
      </c>
      <c r="B19" s="28" t="s">
        <v>59</v>
      </c>
      <c r="C19" s="6"/>
      <c r="D19" s="7"/>
      <c r="E19" s="3"/>
      <c r="F19" s="3"/>
      <c r="G19" s="3">
        <f t="shared" si="0"/>
        <v>0</v>
      </c>
      <c r="H19" s="3">
        <f t="shared" si="1"/>
        <v>0</v>
      </c>
      <c r="I19" s="3"/>
      <c r="J19" s="35">
        <f>SUM(J20:J21)</f>
        <v>1754.73565605</v>
      </c>
    </row>
    <row r="20" spans="1:10" x14ac:dyDescent="0.25">
      <c r="A20" s="49" t="s">
        <v>179</v>
      </c>
      <c r="B20" s="51" t="s">
        <v>13</v>
      </c>
      <c r="C20" s="6" t="s">
        <v>180</v>
      </c>
      <c r="D20" s="7" t="s">
        <v>16</v>
      </c>
      <c r="E20" s="23">
        <v>24.83</v>
      </c>
      <c r="F20" s="23">
        <v>22.64</v>
      </c>
      <c r="G20" s="23">
        <f t="shared" si="0"/>
        <v>47.47</v>
      </c>
      <c r="H20" s="3">
        <f t="shared" si="1"/>
        <v>60.453045000000003</v>
      </c>
      <c r="I20" s="3">
        <v>19.79</v>
      </c>
      <c r="J20" s="107">
        <f>I20*H20</f>
        <v>1196.36576055</v>
      </c>
    </row>
    <row r="21" spans="1:10" x14ac:dyDescent="0.25">
      <c r="A21" s="49" t="s">
        <v>60</v>
      </c>
      <c r="B21" s="51" t="s">
        <v>13</v>
      </c>
      <c r="C21" s="6" t="s">
        <v>181</v>
      </c>
      <c r="D21" s="7" t="s">
        <v>20</v>
      </c>
      <c r="E21" s="23">
        <v>877</v>
      </c>
      <c r="F21" s="23">
        <v>584.51</v>
      </c>
      <c r="G21" s="23">
        <f t="shared" si="0"/>
        <v>1461.51</v>
      </c>
      <c r="H21" s="3">
        <f t="shared" si="1"/>
        <v>1861.2329850000001</v>
      </c>
      <c r="I21" s="3">
        <v>0.3</v>
      </c>
      <c r="J21" s="107">
        <f>I21*H21</f>
        <v>558.36989549999998</v>
      </c>
    </row>
    <row r="22" spans="1:10" x14ac:dyDescent="0.25">
      <c r="A22" s="48" t="s">
        <v>182</v>
      </c>
      <c r="B22" s="28" t="s">
        <v>183</v>
      </c>
      <c r="C22" s="6"/>
      <c r="D22" s="7"/>
      <c r="E22" s="3"/>
      <c r="F22" s="3"/>
      <c r="G22" s="3">
        <f t="shared" si="0"/>
        <v>0</v>
      </c>
      <c r="H22" s="3">
        <f t="shared" si="1"/>
        <v>0</v>
      </c>
      <c r="I22" s="3"/>
      <c r="J22" s="35">
        <f>J23</f>
        <v>11773.485595799999</v>
      </c>
    </row>
    <row r="23" spans="1:10" x14ac:dyDescent="0.25">
      <c r="A23" s="49" t="s">
        <v>184</v>
      </c>
      <c r="B23" s="51" t="s">
        <v>13</v>
      </c>
      <c r="C23" s="6" t="s">
        <v>185</v>
      </c>
      <c r="D23" s="7" t="s">
        <v>16</v>
      </c>
      <c r="E23" s="23">
        <v>69.400000000000006</v>
      </c>
      <c r="F23" s="23">
        <v>38.64</v>
      </c>
      <c r="G23" s="23">
        <f t="shared" si="0"/>
        <v>108.04</v>
      </c>
      <c r="H23" s="3">
        <f t="shared" si="1"/>
        <v>137.58894000000001</v>
      </c>
      <c r="I23" s="3">
        <v>85.57</v>
      </c>
      <c r="J23" s="107">
        <f>I23*H23</f>
        <v>11773.485595799999</v>
      </c>
    </row>
    <row r="24" spans="1:10" x14ac:dyDescent="0.25">
      <c r="A24" s="48" t="s">
        <v>61</v>
      </c>
      <c r="B24" s="28" t="s">
        <v>62</v>
      </c>
      <c r="C24" s="6"/>
      <c r="D24" s="7"/>
      <c r="E24" s="3"/>
      <c r="F24" s="3"/>
      <c r="G24" s="3">
        <f t="shared" si="0"/>
        <v>0</v>
      </c>
      <c r="H24" s="3">
        <f t="shared" si="1"/>
        <v>0</v>
      </c>
      <c r="I24" s="3"/>
      <c r="J24" s="35">
        <f>SUM(J25:J27)</f>
        <v>9542.279338649998</v>
      </c>
    </row>
    <row r="25" spans="1:10" x14ac:dyDescent="0.25">
      <c r="A25" s="49" t="s">
        <v>186</v>
      </c>
      <c r="B25" s="51" t="s">
        <v>13</v>
      </c>
      <c r="C25" s="6" t="s">
        <v>187</v>
      </c>
      <c r="D25" s="7" t="s">
        <v>16</v>
      </c>
      <c r="E25" s="23">
        <v>44.64</v>
      </c>
      <c r="F25" s="23">
        <v>22.43</v>
      </c>
      <c r="G25" s="23">
        <f t="shared" si="0"/>
        <v>67.069999999999993</v>
      </c>
      <c r="H25" s="3">
        <f t="shared" si="1"/>
        <v>85.413644999999988</v>
      </c>
      <c r="I25" s="3">
        <v>85.57</v>
      </c>
      <c r="J25" s="107">
        <f>I25*H25</f>
        <v>7308.845602649998</v>
      </c>
    </row>
    <row r="26" spans="1:10" x14ac:dyDescent="0.25">
      <c r="A26" s="49" t="s">
        <v>222</v>
      </c>
      <c r="B26" s="51" t="s">
        <v>13</v>
      </c>
      <c r="C26" s="6" t="s">
        <v>223</v>
      </c>
      <c r="D26" s="7" t="s">
        <v>22</v>
      </c>
      <c r="E26" s="23">
        <v>9.3800000000000008</v>
      </c>
      <c r="F26" s="23">
        <v>12.37</v>
      </c>
      <c r="G26" s="23">
        <f t="shared" si="0"/>
        <v>21.75</v>
      </c>
      <c r="H26" s="3">
        <f t="shared" si="1"/>
        <v>27.698625</v>
      </c>
      <c r="I26" s="3">
        <v>6</v>
      </c>
      <c r="J26" s="107">
        <f>I26*H26</f>
        <v>166.19175000000001</v>
      </c>
    </row>
    <row r="27" spans="1:10" x14ac:dyDescent="0.25">
      <c r="A27" s="49" t="s">
        <v>139</v>
      </c>
      <c r="B27" s="51" t="s">
        <v>13</v>
      </c>
      <c r="C27" s="6" t="s">
        <v>140</v>
      </c>
      <c r="D27" s="7" t="s">
        <v>22</v>
      </c>
      <c r="E27" s="23">
        <v>43.07</v>
      </c>
      <c r="F27" s="23">
        <v>37.69</v>
      </c>
      <c r="G27" s="23">
        <f t="shared" si="0"/>
        <v>80.759999999999991</v>
      </c>
      <c r="H27" s="3">
        <f t="shared" si="1"/>
        <v>102.84786</v>
      </c>
      <c r="I27" s="3">
        <v>20.100000000000001</v>
      </c>
      <c r="J27" s="107">
        <f>I27*H27</f>
        <v>2067.241986</v>
      </c>
    </row>
    <row r="28" spans="1:10" x14ac:dyDescent="0.25">
      <c r="A28" s="48" t="s">
        <v>63</v>
      </c>
      <c r="B28" s="28" t="s">
        <v>64</v>
      </c>
      <c r="C28" s="6"/>
      <c r="D28" s="7"/>
      <c r="E28" s="3"/>
      <c r="F28" s="3"/>
      <c r="G28" s="3">
        <f t="shared" si="0"/>
        <v>0</v>
      </c>
      <c r="H28" s="3">
        <f t="shared" si="1"/>
        <v>0</v>
      </c>
      <c r="I28" s="3"/>
      <c r="J28" s="35">
        <f>SUM(J29:J30)</f>
        <v>1358.768466</v>
      </c>
    </row>
    <row r="29" spans="1:10" x14ac:dyDescent="0.25">
      <c r="A29" s="49" t="s">
        <v>69</v>
      </c>
      <c r="B29" s="51" t="s">
        <v>13</v>
      </c>
      <c r="C29" s="6" t="s">
        <v>70</v>
      </c>
      <c r="D29" s="7" t="s">
        <v>16</v>
      </c>
      <c r="E29" s="23">
        <v>1.78</v>
      </c>
      <c r="F29" s="23">
        <v>3.27</v>
      </c>
      <c r="G29" s="23">
        <f t="shared" si="0"/>
        <v>5.05</v>
      </c>
      <c r="H29" s="3">
        <f t="shared" si="1"/>
        <v>6.4311749999999996</v>
      </c>
      <c r="I29" s="3">
        <f>21.3+54.05</f>
        <v>75.349999999999994</v>
      </c>
      <c r="J29" s="107">
        <f>I29*H29</f>
        <v>484.58903624999994</v>
      </c>
    </row>
    <row r="30" spans="1:10" x14ac:dyDescent="0.25">
      <c r="A30" s="49" t="s">
        <v>71</v>
      </c>
      <c r="B30" s="51" t="s">
        <v>13</v>
      </c>
      <c r="C30" s="6" t="s">
        <v>72</v>
      </c>
      <c r="D30" s="7" t="s">
        <v>16</v>
      </c>
      <c r="E30" s="23">
        <v>1.38</v>
      </c>
      <c r="F30" s="23">
        <v>7.73</v>
      </c>
      <c r="G30" s="23">
        <f t="shared" si="0"/>
        <v>9.11</v>
      </c>
      <c r="H30" s="3">
        <f t="shared" si="1"/>
        <v>11.601585</v>
      </c>
      <c r="I30" s="3">
        <f>I29</f>
        <v>75.349999999999994</v>
      </c>
      <c r="J30" s="107">
        <f>I30*H30</f>
        <v>874.17942974999994</v>
      </c>
    </row>
    <row r="31" spans="1:10" x14ac:dyDescent="0.25">
      <c r="A31" s="48" t="s">
        <v>113</v>
      </c>
      <c r="B31" s="28" t="s">
        <v>114</v>
      </c>
      <c r="C31" s="6"/>
      <c r="D31" s="7"/>
      <c r="E31" s="3"/>
      <c r="F31" s="3"/>
      <c r="G31" s="3">
        <f t="shared" si="0"/>
        <v>0</v>
      </c>
      <c r="H31" s="3">
        <f t="shared" si="1"/>
        <v>0</v>
      </c>
      <c r="I31" s="3"/>
      <c r="J31" s="35">
        <f>J32</f>
        <v>3388.1900490000003</v>
      </c>
    </row>
    <row r="32" spans="1:10" x14ac:dyDescent="0.25">
      <c r="A32" s="49" t="s">
        <v>115</v>
      </c>
      <c r="B32" s="51" t="s">
        <v>13</v>
      </c>
      <c r="C32" s="6" t="s">
        <v>116</v>
      </c>
      <c r="D32" s="7" t="s">
        <v>16</v>
      </c>
      <c r="E32" s="23">
        <v>57.8</v>
      </c>
      <c r="F32" s="3">
        <v>0</v>
      </c>
      <c r="G32" s="23">
        <f t="shared" si="0"/>
        <v>57.8</v>
      </c>
      <c r="H32" s="3">
        <f t="shared" si="1"/>
        <v>73.6083</v>
      </c>
      <c r="I32" s="3">
        <v>46.03</v>
      </c>
      <c r="J32" s="107">
        <f>I32*H32</f>
        <v>3388.1900490000003</v>
      </c>
    </row>
    <row r="33" spans="1:10" x14ac:dyDescent="0.25">
      <c r="A33" s="48" t="s">
        <v>77</v>
      </c>
      <c r="B33" s="28" t="s">
        <v>78</v>
      </c>
      <c r="C33" s="6"/>
      <c r="D33" s="7"/>
      <c r="E33" s="3"/>
      <c r="F33" s="3"/>
      <c r="G33" s="3">
        <f t="shared" si="0"/>
        <v>0</v>
      </c>
      <c r="H33" s="3">
        <f t="shared" si="1"/>
        <v>0</v>
      </c>
      <c r="I33" s="3"/>
      <c r="J33" s="35">
        <f>SUM(J34)</f>
        <v>1432.2290399999999</v>
      </c>
    </row>
    <row r="34" spans="1:10" x14ac:dyDescent="0.25">
      <c r="A34" s="49" t="s">
        <v>224</v>
      </c>
      <c r="B34" s="51" t="s">
        <v>13</v>
      </c>
      <c r="C34" s="6" t="s">
        <v>196</v>
      </c>
      <c r="D34" s="7" t="s">
        <v>16</v>
      </c>
      <c r="E34" s="23">
        <v>730.14</v>
      </c>
      <c r="F34" s="23">
        <v>19.62</v>
      </c>
      <c r="G34" s="23">
        <f t="shared" si="0"/>
        <v>749.76</v>
      </c>
      <c r="H34" s="3">
        <f t="shared" si="1"/>
        <v>954.81935999999996</v>
      </c>
      <c r="I34" s="3">
        <v>1.5</v>
      </c>
      <c r="J34" s="107">
        <f>I34*H34</f>
        <v>1432.2290399999999</v>
      </c>
    </row>
    <row r="35" spans="1:10" x14ac:dyDescent="0.25">
      <c r="A35" s="48" t="s">
        <v>79</v>
      </c>
      <c r="B35" s="28" t="s">
        <v>80</v>
      </c>
      <c r="C35" s="6"/>
      <c r="D35" s="7"/>
      <c r="E35" s="3"/>
      <c r="F35" s="3"/>
      <c r="G35" s="3">
        <f t="shared" si="0"/>
        <v>0</v>
      </c>
      <c r="H35" s="3">
        <f t="shared" si="1"/>
        <v>0</v>
      </c>
      <c r="I35" s="3"/>
      <c r="J35" s="35">
        <f>J36</f>
        <v>305.92335374999993</v>
      </c>
    </row>
    <row r="36" spans="1:10" x14ac:dyDescent="0.25">
      <c r="A36" s="49" t="s">
        <v>81</v>
      </c>
      <c r="B36" s="51" t="s">
        <v>13</v>
      </c>
      <c r="C36" s="6" t="s">
        <v>82</v>
      </c>
      <c r="D36" s="7" t="s">
        <v>16</v>
      </c>
      <c r="E36" s="23">
        <v>70.319999999999993</v>
      </c>
      <c r="F36" s="23">
        <v>20.329999999999998</v>
      </c>
      <c r="G36" s="23">
        <f t="shared" si="0"/>
        <v>90.649999999999991</v>
      </c>
      <c r="H36" s="3">
        <f t="shared" si="1"/>
        <v>115.44277499999998</v>
      </c>
      <c r="I36" s="3">
        <v>2.65</v>
      </c>
      <c r="J36" s="107">
        <f>I36*H36</f>
        <v>305.92335374999993</v>
      </c>
    </row>
    <row r="37" spans="1:10" x14ac:dyDescent="0.25">
      <c r="A37" s="48" t="s">
        <v>88</v>
      </c>
      <c r="B37" s="28" t="s">
        <v>89</v>
      </c>
      <c r="C37" s="6"/>
      <c r="D37" s="7"/>
      <c r="E37" s="3"/>
      <c r="F37" s="3"/>
      <c r="G37" s="3">
        <f t="shared" si="0"/>
        <v>0</v>
      </c>
      <c r="H37" s="3">
        <f t="shared" si="1"/>
        <v>0</v>
      </c>
      <c r="I37" s="3"/>
      <c r="J37" s="35">
        <f>SUM(J38:J40)</f>
        <v>4817.0348901000007</v>
      </c>
    </row>
    <row r="38" spans="1:10" x14ac:dyDescent="0.25">
      <c r="A38" s="49" t="s">
        <v>90</v>
      </c>
      <c r="B38" s="51" t="s">
        <v>13</v>
      </c>
      <c r="C38" s="6" t="s">
        <v>91</v>
      </c>
      <c r="D38" s="7" t="s">
        <v>22</v>
      </c>
      <c r="E38" s="23">
        <v>19.97</v>
      </c>
      <c r="F38" s="23">
        <v>15.71</v>
      </c>
      <c r="G38" s="23">
        <f t="shared" si="0"/>
        <v>35.68</v>
      </c>
      <c r="H38" s="3">
        <f t="shared" si="1"/>
        <v>45.438479999999998</v>
      </c>
      <c r="I38" s="3">
        <v>5</v>
      </c>
      <c r="J38" s="107">
        <f>I38*H38</f>
        <v>227.19239999999999</v>
      </c>
    </row>
    <row r="39" spans="1:10" x14ac:dyDescent="0.25">
      <c r="A39" s="49" t="s">
        <v>225</v>
      </c>
      <c r="B39" s="51" t="s">
        <v>13</v>
      </c>
      <c r="C39" s="6" t="s">
        <v>226</v>
      </c>
      <c r="D39" s="7" t="s">
        <v>16</v>
      </c>
      <c r="E39" s="3">
        <v>5.32</v>
      </c>
      <c r="F39" s="3">
        <v>13.45</v>
      </c>
      <c r="G39" s="3">
        <f t="shared" si="0"/>
        <v>18.77</v>
      </c>
      <c r="H39" s="3">
        <f t="shared" si="1"/>
        <v>23.903594999999999</v>
      </c>
      <c r="I39" s="3">
        <v>179.58</v>
      </c>
      <c r="J39" s="107">
        <f>I39*H39</f>
        <v>4292.6075901000004</v>
      </c>
    </row>
    <row r="40" spans="1:10" x14ac:dyDescent="0.25">
      <c r="A40" s="49" t="s">
        <v>92</v>
      </c>
      <c r="B40" s="51" t="s">
        <v>13</v>
      </c>
      <c r="C40" s="6" t="s">
        <v>93</v>
      </c>
      <c r="D40" s="7" t="s">
        <v>16</v>
      </c>
      <c r="E40" s="23">
        <v>12.27</v>
      </c>
      <c r="F40" s="23">
        <v>18.850000000000001</v>
      </c>
      <c r="G40" s="23">
        <f t="shared" si="0"/>
        <v>31.12</v>
      </c>
      <c r="H40" s="3">
        <f t="shared" si="1"/>
        <v>39.631320000000002</v>
      </c>
      <c r="I40" s="3">
        <v>7.5</v>
      </c>
      <c r="J40" s="107">
        <f>I40*H40</f>
        <v>297.23490000000004</v>
      </c>
    </row>
    <row r="41" spans="1:10" x14ac:dyDescent="0.25">
      <c r="A41" s="48"/>
      <c r="B41" s="28" t="s">
        <v>199</v>
      </c>
      <c r="C41" s="6"/>
      <c r="D41" s="7"/>
      <c r="E41" s="3"/>
      <c r="F41" s="3"/>
      <c r="G41" s="3">
        <f t="shared" si="0"/>
        <v>0</v>
      </c>
      <c r="H41" s="3">
        <f t="shared" si="1"/>
        <v>0</v>
      </c>
      <c r="I41" s="3"/>
      <c r="J41" s="35">
        <f>SUM(J42)</f>
        <v>1985.3992350000001</v>
      </c>
    </row>
    <row r="42" spans="1:10" x14ac:dyDescent="0.25">
      <c r="A42" s="49" t="s">
        <v>203</v>
      </c>
      <c r="B42" s="5" t="s">
        <v>295</v>
      </c>
      <c r="C42" s="6"/>
      <c r="D42" s="7" t="s">
        <v>203</v>
      </c>
      <c r="E42" s="23"/>
      <c r="F42" s="23">
        <v>1559.01</v>
      </c>
      <c r="G42" s="23">
        <f>F42+E42</f>
        <v>1559.01</v>
      </c>
      <c r="H42" s="3">
        <f t="shared" si="1"/>
        <v>1985.3992350000001</v>
      </c>
      <c r="I42" s="3">
        <v>1</v>
      </c>
      <c r="J42" s="107">
        <f>I42*H42</f>
        <v>1985.3992350000001</v>
      </c>
    </row>
    <row r="43" spans="1:10" x14ac:dyDescent="0.25">
      <c r="A43" s="48" t="s">
        <v>94</v>
      </c>
      <c r="B43" s="28" t="s">
        <v>95</v>
      </c>
      <c r="C43" s="6"/>
      <c r="D43" s="7"/>
      <c r="E43" s="3"/>
      <c r="F43" s="3"/>
      <c r="G43" s="3">
        <f t="shared" si="0"/>
        <v>0</v>
      </c>
      <c r="H43" s="3">
        <f t="shared" si="1"/>
        <v>0</v>
      </c>
      <c r="I43" s="3"/>
      <c r="J43" s="35">
        <f>J44</f>
        <v>621.46799999999996</v>
      </c>
    </row>
    <row r="44" spans="1:10" x14ac:dyDescent="0.25">
      <c r="A44" s="127" t="s">
        <v>96</v>
      </c>
      <c r="B44" s="128" t="s">
        <v>13</v>
      </c>
      <c r="C44" s="129" t="s">
        <v>97</v>
      </c>
      <c r="D44" s="130" t="s">
        <v>16</v>
      </c>
      <c r="E44" s="131">
        <v>0</v>
      </c>
      <c r="F44" s="131">
        <v>9.76</v>
      </c>
      <c r="G44" s="131">
        <f t="shared" si="0"/>
        <v>9.76</v>
      </c>
      <c r="H44" s="132">
        <f t="shared" si="1"/>
        <v>12.429359999999999</v>
      </c>
      <c r="I44" s="132">
        <v>50</v>
      </c>
      <c r="J44" s="133">
        <f>I44*H44</f>
        <v>621.46799999999996</v>
      </c>
    </row>
    <row r="45" spans="1:10" ht="16.5" x14ac:dyDescent="0.3">
      <c r="A45" s="141" t="s">
        <v>283</v>
      </c>
      <c r="B45" s="141"/>
      <c r="C45" s="141"/>
      <c r="D45" s="141"/>
      <c r="E45" s="141"/>
      <c r="F45" s="141"/>
      <c r="G45" s="141"/>
      <c r="H45" s="141"/>
      <c r="I45" s="141"/>
      <c r="J45" s="137">
        <f>J43+J41+J37+J35+J33+J31+J28+J24+J22+J19+J17+J10+J8+J5</f>
        <v>41496.230088899996</v>
      </c>
    </row>
    <row r="47" spans="1:10" ht="16.5" x14ac:dyDescent="0.3">
      <c r="J47" s="173"/>
    </row>
  </sheetData>
  <mergeCells count="5">
    <mergeCell ref="I2:J2"/>
    <mergeCell ref="A3:H3"/>
    <mergeCell ref="A45:I45"/>
    <mergeCell ref="A1:C1"/>
    <mergeCell ref="G1:J1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40" workbookViewId="0">
      <selection activeCell="J53" sqref="J53"/>
    </sheetView>
  </sheetViews>
  <sheetFormatPr defaultRowHeight="15" x14ac:dyDescent="0.25"/>
  <cols>
    <col min="3" max="3" width="66" customWidth="1"/>
    <col min="10" max="10" width="17.28515625" customWidth="1"/>
  </cols>
  <sheetData>
    <row r="1" spans="1:10" ht="16.5" x14ac:dyDescent="0.3">
      <c r="A1" s="53" t="s">
        <v>274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56" t="s">
        <v>299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300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42" t="s">
        <v>10</v>
      </c>
      <c r="B5" s="143" t="s">
        <v>11</v>
      </c>
      <c r="C5" s="144"/>
      <c r="D5" s="145"/>
      <c r="E5" s="146"/>
      <c r="F5" s="146"/>
      <c r="G5" s="146"/>
      <c r="H5" s="146"/>
      <c r="I5" s="146"/>
      <c r="J5" s="147">
        <f>SUM(J6:J7)</f>
        <v>756.7646400000001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103">
        <f>G6+(G6*$J$3)</f>
        <v>678.75003000000004</v>
      </c>
      <c r="I6" s="103">
        <v>1</v>
      </c>
      <c r="J6" s="104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>F7+E7</f>
        <v>10.210000000000001</v>
      </c>
      <c r="H7" s="103">
        <f t="shared" ref="H7:H52" si="0">G7+(G7*$J$3)</f>
        <v>13.002435000000002</v>
      </c>
      <c r="I7" s="103">
        <v>6</v>
      </c>
      <c r="J7" s="104">
        <f>I7*H7</f>
        <v>78.014610000000005</v>
      </c>
    </row>
    <row r="8" spans="1:10" x14ac:dyDescent="0.25">
      <c r="A8" s="27" t="s">
        <v>120</v>
      </c>
      <c r="B8" s="28" t="s">
        <v>121</v>
      </c>
      <c r="C8" s="6"/>
      <c r="D8" s="7"/>
      <c r="E8" s="38"/>
      <c r="F8" s="38"/>
      <c r="G8" s="38"/>
      <c r="H8" s="103">
        <f t="shared" si="0"/>
        <v>0</v>
      </c>
      <c r="I8" s="38"/>
      <c r="J8" s="39">
        <f>SUM(J9:J11)</f>
        <v>215.93068668000001</v>
      </c>
    </row>
    <row r="9" spans="1:10" x14ac:dyDescent="0.25">
      <c r="A9" s="49" t="s">
        <v>130</v>
      </c>
      <c r="B9" s="51" t="s">
        <v>13</v>
      </c>
      <c r="C9" s="6" t="s">
        <v>131</v>
      </c>
      <c r="D9" s="7" t="s">
        <v>20</v>
      </c>
      <c r="E9" s="105"/>
      <c r="F9" s="105">
        <v>153.34</v>
      </c>
      <c r="G9" s="23">
        <f>F9+E9</f>
        <v>153.34</v>
      </c>
      <c r="H9" s="103">
        <f t="shared" si="0"/>
        <v>195.27849000000001</v>
      </c>
      <c r="I9" s="103">
        <f>7.7*0.6*0.1</f>
        <v>0.46200000000000002</v>
      </c>
      <c r="J9" s="104">
        <f>I9*H9</f>
        <v>90.218662380000012</v>
      </c>
    </row>
    <row r="10" spans="1:10" x14ac:dyDescent="0.25">
      <c r="A10" s="49" t="s">
        <v>122</v>
      </c>
      <c r="B10" s="51" t="s">
        <v>13</v>
      </c>
      <c r="C10" s="6" t="s">
        <v>123</v>
      </c>
      <c r="D10" s="7" t="s">
        <v>227</v>
      </c>
      <c r="E10" s="105"/>
      <c r="F10" s="105">
        <v>55.76</v>
      </c>
      <c r="G10" s="23">
        <v>55.76</v>
      </c>
      <c r="H10" s="103">
        <f t="shared" si="0"/>
        <v>71.010359999999991</v>
      </c>
      <c r="I10" s="103">
        <v>0.9</v>
      </c>
      <c r="J10" s="104">
        <f>I10*H10</f>
        <v>63.909323999999991</v>
      </c>
    </row>
    <row r="11" spans="1:10" x14ac:dyDescent="0.25">
      <c r="A11" s="49" t="s">
        <v>132</v>
      </c>
      <c r="B11" s="51" t="s">
        <v>13</v>
      </c>
      <c r="C11" s="6" t="s">
        <v>133</v>
      </c>
      <c r="D11" s="7" t="s">
        <v>16</v>
      </c>
      <c r="E11" s="105"/>
      <c r="F11" s="105">
        <v>2.09</v>
      </c>
      <c r="G11" s="23">
        <f>F11+E11</f>
        <v>2.09</v>
      </c>
      <c r="H11" s="103">
        <f t="shared" si="0"/>
        <v>2.6616149999999998</v>
      </c>
      <c r="I11" s="103">
        <v>23.22</v>
      </c>
      <c r="J11" s="104">
        <f>I11*H11</f>
        <v>61.802700299999991</v>
      </c>
    </row>
    <row r="12" spans="1:10" x14ac:dyDescent="0.25">
      <c r="A12" s="27" t="s">
        <v>124</v>
      </c>
      <c r="B12" s="28" t="s">
        <v>125</v>
      </c>
      <c r="C12" s="6"/>
      <c r="D12" s="7"/>
      <c r="E12" s="38"/>
      <c r="F12" s="38"/>
      <c r="G12" s="38"/>
      <c r="H12" s="103">
        <f t="shared" si="0"/>
        <v>0</v>
      </c>
      <c r="I12" s="38"/>
      <c r="J12" s="39">
        <f>SUM(J13)</f>
        <v>55.117080000000001</v>
      </c>
    </row>
    <row r="13" spans="1:10" x14ac:dyDescent="0.25">
      <c r="A13" s="49" t="s">
        <v>228</v>
      </c>
      <c r="B13" s="5"/>
      <c r="C13" s="6" t="s">
        <v>229</v>
      </c>
      <c r="D13" s="7" t="s">
        <v>16</v>
      </c>
      <c r="E13" s="105"/>
      <c r="F13" s="105">
        <v>21.64</v>
      </c>
      <c r="G13" s="23">
        <f>F13+E13</f>
        <v>21.64</v>
      </c>
      <c r="H13" s="103">
        <f t="shared" si="0"/>
        <v>27.558540000000001</v>
      </c>
      <c r="I13" s="103">
        <v>2</v>
      </c>
      <c r="J13" s="104">
        <f>I13*H13</f>
        <v>55.117080000000001</v>
      </c>
    </row>
    <row r="14" spans="1:10" x14ac:dyDescent="0.25">
      <c r="A14" s="27" t="s">
        <v>23</v>
      </c>
      <c r="B14" s="28" t="s">
        <v>24</v>
      </c>
      <c r="C14" s="6"/>
      <c r="D14" s="7"/>
      <c r="E14" s="38"/>
      <c r="F14" s="38"/>
      <c r="G14" s="38"/>
      <c r="H14" s="103">
        <f t="shared" si="0"/>
        <v>0</v>
      </c>
      <c r="I14" s="38"/>
      <c r="J14" s="39">
        <f>J15</f>
        <v>687.91922999999997</v>
      </c>
    </row>
    <row r="15" spans="1:10" ht="25.5" x14ac:dyDescent="0.25">
      <c r="A15" s="49" t="s">
        <v>25</v>
      </c>
      <c r="B15" s="51" t="s">
        <v>13</v>
      </c>
      <c r="C15" s="6" t="s">
        <v>26</v>
      </c>
      <c r="D15" s="7" t="s">
        <v>20</v>
      </c>
      <c r="E15" s="23">
        <v>81.67</v>
      </c>
      <c r="F15" s="23">
        <v>8.36</v>
      </c>
      <c r="G15" s="23">
        <f>F15+E15</f>
        <v>90.03</v>
      </c>
      <c r="H15" s="103">
        <f t="shared" si="0"/>
        <v>114.653205</v>
      </c>
      <c r="I15" s="103">
        <v>6</v>
      </c>
      <c r="J15" s="104">
        <f>I15*H15</f>
        <v>687.91922999999997</v>
      </c>
    </row>
    <row r="16" spans="1:10" x14ac:dyDescent="0.25">
      <c r="A16" s="27" t="s">
        <v>27</v>
      </c>
      <c r="B16" s="28" t="s">
        <v>28</v>
      </c>
      <c r="C16" s="6"/>
      <c r="D16" s="7"/>
      <c r="E16" s="38"/>
      <c r="F16" s="38"/>
      <c r="G16" s="38"/>
      <c r="H16" s="103">
        <f t="shared" si="0"/>
        <v>0</v>
      </c>
      <c r="I16" s="38"/>
      <c r="J16" s="39">
        <f>SUM(J17:J17)</f>
        <v>98.420358960000002</v>
      </c>
    </row>
    <row r="17" spans="1:10" x14ac:dyDescent="0.25">
      <c r="A17" s="49" t="s">
        <v>29</v>
      </c>
      <c r="B17" s="5" t="s">
        <v>13</v>
      </c>
      <c r="C17" s="6" t="s">
        <v>30</v>
      </c>
      <c r="D17" s="7" t="s">
        <v>20</v>
      </c>
      <c r="E17" s="105"/>
      <c r="F17" s="105">
        <v>41.82</v>
      </c>
      <c r="G17" s="23">
        <f>F17+E17</f>
        <v>41.82</v>
      </c>
      <c r="H17" s="103">
        <f t="shared" si="0"/>
        <v>53.257770000000001</v>
      </c>
      <c r="I17" s="103">
        <f>7.7*0.6*0.4</f>
        <v>1.8480000000000001</v>
      </c>
      <c r="J17" s="104">
        <f>I17*H17</f>
        <v>98.420358960000002</v>
      </c>
    </row>
    <row r="18" spans="1:10" x14ac:dyDescent="0.25">
      <c r="A18" s="27" t="s">
        <v>44</v>
      </c>
      <c r="B18" s="28" t="s">
        <v>45</v>
      </c>
      <c r="C18" s="6"/>
      <c r="D18" s="7"/>
      <c r="E18" s="38"/>
      <c r="F18" s="38"/>
      <c r="G18" s="38"/>
      <c r="H18" s="103">
        <f t="shared" si="0"/>
        <v>0</v>
      </c>
      <c r="I18" s="38"/>
      <c r="J18" s="39">
        <f>SUM(J19:J21)</f>
        <v>421.01275797</v>
      </c>
    </row>
    <row r="19" spans="1:10" x14ac:dyDescent="0.25">
      <c r="A19" s="49" t="s">
        <v>230</v>
      </c>
      <c r="B19" s="51" t="s">
        <v>13</v>
      </c>
      <c r="C19" s="6" t="s">
        <v>231</v>
      </c>
      <c r="D19" s="7" t="s">
        <v>20</v>
      </c>
      <c r="E19" s="23">
        <v>287.22000000000003</v>
      </c>
      <c r="F19" s="23">
        <v>83.64</v>
      </c>
      <c r="G19" s="23">
        <f>F19+E19</f>
        <v>370.86</v>
      </c>
      <c r="H19" s="103">
        <f t="shared" si="0"/>
        <v>472.29021</v>
      </c>
      <c r="I19" s="103">
        <v>0.5</v>
      </c>
      <c r="J19" s="104">
        <f>I19*H19</f>
        <v>236.145105</v>
      </c>
    </row>
    <row r="20" spans="1:10" x14ac:dyDescent="0.25">
      <c r="A20" s="49" t="s">
        <v>99</v>
      </c>
      <c r="B20" s="51" t="s">
        <v>13</v>
      </c>
      <c r="C20" s="6" t="s">
        <v>100</v>
      </c>
      <c r="D20" s="7" t="s">
        <v>20</v>
      </c>
      <c r="E20" s="23">
        <v>220.57</v>
      </c>
      <c r="F20" s="23">
        <v>34.85</v>
      </c>
      <c r="G20" s="23">
        <f>F20+E20</f>
        <v>255.42</v>
      </c>
      <c r="H20" s="103">
        <f t="shared" si="0"/>
        <v>325.27737000000002</v>
      </c>
      <c r="I20" s="103">
        <f>I9</f>
        <v>0.46200000000000002</v>
      </c>
      <c r="J20" s="104">
        <f>I20*H20</f>
        <v>150.27814494</v>
      </c>
    </row>
    <row r="21" spans="1:10" x14ac:dyDescent="0.25">
      <c r="A21" s="49" t="s">
        <v>48</v>
      </c>
      <c r="B21" s="51" t="s">
        <v>13</v>
      </c>
      <c r="C21" s="6" t="s">
        <v>49</v>
      </c>
      <c r="D21" s="7" t="s">
        <v>20</v>
      </c>
      <c r="E21" s="23"/>
      <c r="F21" s="23">
        <v>58.79</v>
      </c>
      <c r="G21" s="23">
        <f>F21+E21</f>
        <v>58.79</v>
      </c>
      <c r="H21" s="103">
        <f t="shared" si="0"/>
        <v>74.869065000000006</v>
      </c>
      <c r="I21" s="103">
        <f>I20</f>
        <v>0.46200000000000002</v>
      </c>
      <c r="J21" s="104">
        <f t="shared" ref="J21" si="1">I21*H21</f>
        <v>34.589508030000005</v>
      </c>
    </row>
    <row r="22" spans="1:10" x14ac:dyDescent="0.25">
      <c r="A22" s="27" t="s">
        <v>58</v>
      </c>
      <c r="B22" s="28" t="s">
        <v>59</v>
      </c>
      <c r="C22" s="6"/>
      <c r="D22" s="7"/>
      <c r="E22" s="38"/>
      <c r="F22" s="38"/>
      <c r="G22" s="38"/>
      <c r="H22" s="103">
        <f t="shared" si="0"/>
        <v>0</v>
      </c>
      <c r="I22" s="38"/>
      <c r="J22" s="39">
        <f>J23</f>
        <v>241.81218000000001</v>
      </c>
    </row>
    <row r="23" spans="1:10" x14ac:dyDescent="0.25">
      <c r="A23" s="49" t="s">
        <v>179</v>
      </c>
      <c r="B23" s="51" t="s">
        <v>13</v>
      </c>
      <c r="C23" s="6" t="s">
        <v>180</v>
      </c>
      <c r="D23" s="7" t="s">
        <v>232</v>
      </c>
      <c r="E23" s="23">
        <v>24.83</v>
      </c>
      <c r="F23" s="23">
        <v>22.64</v>
      </c>
      <c r="G23" s="23">
        <v>47.47</v>
      </c>
      <c r="H23" s="103">
        <f t="shared" si="0"/>
        <v>60.453045000000003</v>
      </c>
      <c r="I23" s="103">
        <v>4</v>
      </c>
      <c r="J23" s="104">
        <f>I23*H23</f>
        <v>241.81218000000001</v>
      </c>
    </row>
    <row r="24" spans="1:10" x14ac:dyDescent="0.25">
      <c r="A24" s="27" t="s">
        <v>182</v>
      </c>
      <c r="B24" s="28" t="s">
        <v>183</v>
      </c>
      <c r="C24" s="6"/>
      <c r="D24" s="7"/>
      <c r="E24" s="38"/>
      <c r="F24" s="38"/>
      <c r="G24" s="38"/>
      <c r="H24" s="103">
        <f t="shared" si="0"/>
        <v>0</v>
      </c>
      <c r="I24" s="38"/>
      <c r="J24" s="39">
        <f>J25</f>
        <v>2490.3598140000004</v>
      </c>
    </row>
    <row r="25" spans="1:10" x14ac:dyDescent="0.25">
      <c r="A25" s="49" t="s">
        <v>184</v>
      </c>
      <c r="B25" s="51" t="s">
        <v>13</v>
      </c>
      <c r="C25" s="6" t="s">
        <v>185</v>
      </c>
      <c r="D25" s="7" t="s">
        <v>16</v>
      </c>
      <c r="E25" s="23">
        <v>69.400000000000006</v>
      </c>
      <c r="F25" s="23">
        <v>38.64</v>
      </c>
      <c r="G25" s="23">
        <f>F25+E25</f>
        <v>108.04</v>
      </c>
      <c r="H25" s="103">
        <f t="shared" si="0"/>
        <v>137.58894000000001</v>
      </c>
      <c r="I25" s="103">
        <v>18.100000000000001</v>
      </c>
      <c r="J25" s="104">
        <f>I25*H25</f>
        <v>2490.3598140000004</v>
      </c>
    </row>
    <row r="26" spans="1:10" x14ac:dyDescent="0.25">
      <c r="A26" s="27" t="s">
        <v>61</v>
      </c>
      <c r="B26" s="28" t="s">
        <v>62</v>
      </c>
      <c r="C26" s="6"/>
      <c r="D26" s="7"/>
      <c r="E26" s="38"/>
      <c r="F26" s="38"/>
      <c r="G26" s="38"/>
      <c r="H26" s="103">
        <f t="shared" si="0"/>
        <v>0</v>
      </c>
      <c r="I26" s="38"/>
      <c r="J26" s="39">
        <f>SUM(J27:J27)</f>
        <v>1545.9869744999999</v>
      </c>
    </row>
    <row r="27" spans="1:10" x14ac:dyDescent="0.25">
      <c r="A27" s="49" t="s">
        <v>186</v>
      </c>
      <c r="B27" s="51" t="s">
        <v>13</v>
      </c>
      <c r="C27" s="6" t="s">
        <v>187</v>
      </c>
      <c r="D27" s="7" t="s">
        <v>16</v>
      </c>
      <c r="E27" s="23">
        <v>44.64</v>
      </c>
      <c r="F27" s="23">
        <v>22.43</v>
      </c>
      <c r="G27" s="23">
        <f>F27+E27</f>
        <v>67.069999999999993</v>
      </c>
      <c r="H27" s="103">
        <f t="shared" si="0"/>
        <v>85.413644999999988</v>
      </c>
      <c r="I27" s="103">
        <v>18.100000000000001</v>
      </c>
      <c r="J27" s="104">
        <f>I27*H27</f>
        <v>1545.9869744999999</v>
      </c>
    </row>
    <row r="28" spans="1:10" x14ac:dyDescent="0.25">
      <c r="A28" s="27" t="s">
        <v>63</v>
      </c>
      <c r="B28" s="28" t="s">
        <v>64</v>
      </c>
      <c r="C28" s="6"/>
      <c r="D28" s="7"/>
      <c r="E28" s="38"/>
      <c r="F28" s="38"/>
      <c r="G28" s="38"/>
      <c r="H28" s="103">
        <f t="shared" si="0"/>
        <v>0</v>
      </c>
      <c r="I28" s="38"/>
      <c r="J28" s="39">
        <f>SUM(J29:J31)</f>
        <v>1340.3643534</v>
      </c>
    </row>
    <row r="29" spans="1:10" x14ac:dyDescent="0.25">
      <c r="A29" s="49" t="s">
        <v>67</v>
      </c>
      <c r="B29" s="51" t="s">
        <v>13</v>
      </c>
      <c r="C29" s="6" t="s">
        <v>68</v>
      </c>
      <c r="D29" s="7" t="s">
        <v>16</v>
      </c>
      <c r="E29" s="23">
        <v>2.87</v>
      </c>
      <c r="F29" s="23">
        <v>17.149999999999999</v>
      </c>
      <c r="G29" s="23">
        <f>F29+E29</f>
        <v>20.02</v>
      </c>
      <c r="H29" s="103">
        <f t="shared" si="0"/>
        <v>25.495470000000001</v>
      </c>
      <c r="I29" s="103">
        <v>23.22</v>
      </c>
      <c r="J29" s="104">
        <f>I29*H29</f>
        <v>592.00481339999999</v>
      </c>
    </row>
    <row r="30" spans="1:10" x14ac:dyDescent="0.25">
      <c r="A30" s="49" t="s">
        <v>69</v>
      </c>
      <c r="B30" s="51" t="s">
        <v>13</v>
      </c>
      <c r="C30" s="6" t="s">
        <v>70</v>
      </c>
      <c r="D30" s="7" t="s">
        <v>16</v>
      </c>
      <c r="E30" s="23">
        <v>1.78</v>
      </c>
      <c r="F30" s="23">
        <v>3.27</v>
      </c>
      <c r="G30" s="23">
        <f>F30+E30</f>
        <v>5.05</v>
      </c>
      <c r="H30" s="103">
        <f t="shared" si="0"/>
        <v>6.4311749999999996</v>
      </c>
      <c r="I30" s="103">
        <f>31.5+10</f>
        <v>41.5</v>
      </c>
      <c r="J30" s="104">
        <f>I30*H30</f>
        <v>266.89376249999998</v>
      </c>
    </row>
    <row r="31" spans="1:10" x14ac:dyDescent="0.25">
      <c r="A31" s="49" t="s">
        <v>71</v>
      </c>
      <c r="B31" s="51" t="s">
        <v>13</v>
      </c>
      <c r="C31" s="6" t="s">
        <v>72</v>
      </c>
      <c r="D31" s="7" t="s">
        <v>16</v>
      </c>
      <c r="E31" s="23">
        <v>1.38</v>
      </c>
      <c r="F31" s="23">
        <v>7.73</v>
      </c>
      <c r="G31" s="23">
        <f>F31+E31</f>
        <v>9.11</v>
      </c>
      <c r="H31" s="103">
        <f t="shared" si="0"/>
        <v>11.601585</v>
      </c>
      <c r="I31" s="103">
        <f>I30</f>
        <v>41.5</v>
      </c>
      <c r="J31" s="104">
        <f>I31*H31</f>
        <v>481.4657775</v>
      </c>
    </row>
    <row r="32" spans="1:10" x14ac:dyDescent="0.25">
      <c r="A32" s="27" t="s">
        <v>113</v>
      </c>
      <c r="B32" s="28" t="s">
        <v>114</v>
      </c>
      <c r="C32" s="6"/>
      <c r="D32" s="7"/>
      <c r="E32" s="38"/>
      <c r="F32" s="38"/>
      <c r="G32" s="38"/>
      <c r="H32" s="103">
        <f t="shared" si="0"/>
        <v>0</v>
      </c>
      <c r="I32" s="38"/>
      <c r="J32" s="39">
        <f>J33</f>
        <v>1709.184726</v>
      </c>
    </row>
    <row r="33" spans="1:10" x14ac:dyDescent="0.25">
      <c r="A33" s="49" t="s">
        <v>115</v>
      </c>
      <c r="B33" s="51" t="s">
        <v>13</v>
      </c>
      <c r="C33" s="6" t="s">
        <v>116</v>
      </c>
      <c r="D33" s="7" t="s">
        <v>16</v>
      </c>
      <c r="E33" s="108">
        <v>57.8</v>
      </c>
      <c r="F33" s="103">
        <v>0</v>
      </c>
      <c r="G33" s="23">
        <f>F33+E33</f>
        <v>57.8</v>
      </c>
      <c r="H33" s="103">
        <f t="shared" si="0"/>
        <v>73.6083</v>
      </c>
      <c r="I33" s="103">
        <v>23.22</v>
      </c>
      <c r="J33" s="104">
        <f>I33*H33</f>
        <v>1709.184726</v>
      </c>
    </row>
    <row r="34" spans="1:10" x14ac:dyDescent="0.25">
      <c r="A34" s="27" t="s">
        <v>75</v>
      </c>
      <c r="B34" s="28" t="s">
        <v>76</v>
      </c>
      <c r="C34" s="6"/>
      <c r="D34" s="7"/>
      <c r="E34" s="38"/>
      <c r="F34" s="38"/>
      <c r="G34" s="38"/>
      <c r="H34" s="103">
        <f t="shared" si="0"/>
        <v>0</v>
      </c>
      <c r="I34" s="38"/>
      <c r="J34" s="39">
        <f>J35</f>
        <v>494.15620500000006</v>
      </c>
    </row>
    <row r="35" spans="1:10" x14ac:dyDescent="0.25">
      <c r="A35" s="49" t="s">
        <v>193</v>
      </c>
      <c r="B35" s="51" t="s">
        <v>13</v>
      </c>
      <c r="C35" s="6" t="s">
        <v>194</v>
      </c>
      <c r="D35" s="7" t="s">
        <v>21</v>
      </c>
      <c r="E35" s="105">
        <v>301.48</v>
      </c>
      <c r="F35" s="105">
        <v>86.55</v>
      </c>
      <c r="G35" s="23">
        <f>F35+E35</f>
        <v>388.03000000000003</v>
      </c>
      <c r="H35" s="103">
        <f t="shared" si="0"/>
        <v>494.15620500000006</v>
      </c>
      <c r="I35" s="3">
        <v>1</v>
      </c>
      <c r="J35" s="107">
        <f>I35*H35</f>
        <v>494.15620500000006</v>
      </c>
    </row>
    <row r="36" spans="1:10" x14ac:dyDescent="0.25">
      <c r="A36" s="27" t="s">
        <v>77</v>
      </c>
      <c r="B36" s="28" t="s">
        <v>78</v>
      </c>
      <c r="C36" s="6"/>
      <c r="D36" s="7"/>
      <c r="E36" s="38"/>
      <c r="F36" s="38"/>
      <c r="G36" s="38"/>
      <c r="H36" s="103">
        <f t="shared" si="0"/>
        <v>0</v>
      </c>
      <c r="I36" s="38"/>
      <c r="J36" s="39">
        <f>SUM(J37:J37)</f>
        <v>1793.1516750000003</v>
      </c>
    </row>
    <row r="37" spans="1:10" x14ac:dyDescent="0.25">
      <c r="A37" s="49" t="s">
        <v>195</v>
      </c>
      <c r="B37" s="51" t="s">
        <v>13</v>
      </c>
      <c r="C37" s="6" t="s">
        <v>196</v>
      </c>
      <c r="D37" s="7" t="s">
        <v>16</v>
      </c>
      <c r="E37" s="105">
        <v>449.73</v>
      </c>
      <c r="F37" s="105">
        <v>19.62</v>
      </c>
      <c r="G37" s="23">
        <f>F37+E37</f>
        <v>469.35</v>
      </c>
      <c r="H37" s="103">
        <f t="shared" si="0"/>
        <v>597.7172250000001</v>
      </c>
      <c r="I37" s="3">
        <v>3</v>
      </c>
      <c r="J37" s="107">
        <f>I37*H37</f>
        <v>1793.1516750000003</v>
      </c>
    </row>
    <row r="38" spans="1:10" x14ac:dyDescent="0.25">
      <c r="A38" s="27" t="s">
        <v>79</v>
      </c>
      <c r="B38" s="28" t="s">
        <v>80</v>
      </c>
      <c r="C38" s="6"/>
      <c r="D38" s="7"/>
      <c r="E38" s="38"/>
      <c r="F38" s="38"/>
      <c r="G38" s="38"/>
      <c r="H38" s="103">
        <f t="shared" si="0"/>
        <v>0</v>
      </c>
      <c r="I38" s="38"/>
      <c r="J38" s="39">
        <f>J39</f>
        <v>184.70844</v>
      </c>
    </row>
    <row r="39" spans="1:10" x14ac:dyDescent="0.25">
      <c r="A39" s="49" t="s">
        <v>81</v>
      </c>
      <c r="B39" s="51" t="s">
        <v>13</v>
      </c>
      <c r="C39" s="6" t="s">
        <v>82</v>
      </c>
      <c r="D39" s="7" t="s">
        <v>16</v>
      </c>
      <c r="E39" s="105">
        <v>70.319999999999993</v>
      </c>
      <c r="F39" s="105">
        <v>20.329999999999998</v>
      </c>
      <c r="G39" s="23">
        <f>F39+E39</f>
        <v>90.649999999999991</v>
      </c>
      <c r="H39" s="103">
        <f t="shared" si="0"/>
        <v>115.44277499999998</v>
      </c>
      <c r="I39" s="103">
        <v>1.6</v>
      </c>
      <c r="J39" s="104">
        <f>I39*H39</f>
        <v>184.70844</v>
      </c>
    </row>
    <row r="40" spans="1:10" x14ac:dyDescent="0.25">
      <c r="A40" s="27" t="s">
        <v>83</v>
      </c>
      <c r="B40" s="28" t="s">
        <v>84</v>
      </c>
      <c r="C40" s="6"/>
      <c r="D40" s="7"/>
      <c r="E40" s="38"/>
      <c r="F40" s="38"/>
      <c r="G40" s="38"/>
      <c r="H40" s="103">
        <f t="shared" si="0"/>
        <v>0</v>
      </c>
      <c r="I40" s="38"/>
      <c r="J40" s="39">
        <f>J41</f>
        <v>280.9341</v>
      </c>
    </row>
    <row r="41" spans="1:10" x14ac:dyDescent="0.25">
      <c r="A41" s="49" t="s">
        <v>86</v>
      </c>
      <c r="B41" s="51" t="s">
        <v>13</v>
      </c>
      <c r="C41" s="6" t="s">
        <v>87</v>
      </c>
      <c r="D41" s="7" t="s">
        <v>85</v>
      </c>
      <c r="E41" s="105">
        <v>174.23</v>
      </c>
      <c r="F41" s="105">
        <v>46.37</v>
      </c>
      <c r="G41" s="23">
        <f>F41+E41</f>
        <v>220.6</v>
      </c>
      <c r="H41" s="103">
        <f t="shared" si="0"/>
        <v>280.9341</v>
      </c>
      <c r="I41" s="103">
        <v>1</v>
      </c>
      <c r="J41" s="104">
        <f>I41*H41</f>
        <v>280.9341</v>
      </c>
    </row>
    <row r="42" spans="1:10" x14ac:dyDescent="0.25">
      <c r="A42" s="27" t="s">
        <v>88</v>
      </c>
      <c r="B42" s="28" t="s">
        <v>89</v>
      </c>
      <c r="C42" s="6"/>
      <c r="D42" s="7"/>
      <c r="E42" s="38"/>
      <c r="F42" s="38"/>
      <c r="G42" s="38"/>
      <c r="H42" s="103">
        <f t="shared" si="0"/>
        <v>0</v>
      </c>
      <c r="I42" s="38"/>
      <c r="J42" s="39">
        <f>SUM(J43:J46)</f>
        <v>8451.4075164000005</v>
      </c>
    </row>
    <row r="43" spans="1:10" x14ac:dyDescent="0.25">
      <c r="A43" s="49" t="s">
        <v>90</v>
      </c>
      <c r="B43" s="51" t="s">
        <v>13</v>
      </c>
      <c r="C43" s="6" t="s">
        <v>91</v>
      </c>
      <c r="D43" s="7" t="s">
        <v>22</v>
      </c>
      <c r="E43" s="105">
        <v>19.97</v>
      </c>
      <c r="F43" s="105">
        <v>15.71</v>
      </c>
      <c r="G43" s="23">
        <f>F43+E43</f>
        <v>35.68</v>
      </c>
      <c r="H43" s="103">
        <f t="shared" si="0"/>
        <v>45.438479999999998</v>
      </c>
      <c r="I43" s="103">
        <v>10</v>
      </c>
      <c r="J43" s="104">
        <f>I43*H43</f>
        <v>454.38479999999998</v>
      </c>
    </row>
    <row r="44" spans="1:10" x14ac:dyDescent="0.25">
      <c r="A44" s="49" t="s">
        <v>205</v>
      </c>
      <c r="B44" s="51" t="s">
        <v>13</v>
      </c>
      <c r="C44" s="6" t="s">
        <v>206</v>
      </c>
      <c r="D44" s="7" t="s">
        <v>16</v>
      </c>
      <c r="E44" s="108">
        <v>2.96</v>
      </c>
      <c r="F44" s="103">
        <v>13.45</v>
      </c>
      <c r="G44" s="23">
        <f>F44+E44</f>
        <v>16.41</v>
      </c>
      <c r="H44" s="103">
        <f t="shared" si="0"/>
        <v>20.898135</v>
      </c>
      <c r="I44" s="103">
        <v>23.22</v>
      </c>
      <c r="J44" s="104">
        <f>I44*H44</f>
        <v>485.25469469999996</v>
      </c>
    </row>
    <row r="45" spans="1:10" x14ac:dyDescent="0.25">
      <c r="A45" s="49" t="s">
        <v>104</v>
      </c>
      <c r="B45" s="51" t="s">
        <v>13</v>
      </c>
      <c r="C45" s="6" t="s">
        <v>105</v>
      </c>
      <c r="D45" s="7" t="s">
        <v>16</v>
      </c>
      <c r="E45" s="108">
        <v>6.48</v>
      </c>
      <c r="F45" s="103">
        <v>13.45</v>
      </c>
      <c r="G45" s="23">
        <f>F45+E45</f>
        <v>19.93</v>
      </c>
      <c r="H45" s="103">
        <f t="shared" si="0"/>
        <v>25.380855</v>
      </c>
      <c r="I45" s="103">
        <v>272.54000000000002</v>
      </c>
      <c r="J45" s="104">
        <f>I45*H45</f>
        <v>6917.2982217000008</v>
      </c>
    </row>
    <row r="46" spans="1:10" x14ac:dyDescent="0.25">
      <c r="A46" s="49" t="s">
        <v>92</v>
      </c>
      <c r="B46" s="51" t="s">
        <v>13</v>
      </c>
      <c r="C46" s="6" t="s">
        <v>93</v>
      </c>
      <c r="D46" s="7" t="s">
        <v>16</v>
      </c>
      <c r="E46" s="108">
        <v>12.27</v>
      </c>
      <c r="F46" s="103">
        <v>18.850000000000001</v>
      </c>
      <c r="G46" s="23">
        <f>F46+E46</f>
        <v>31.12</v>
      </c>
      <c r="H46" s="103">
        <f t="shared" si="0"/>
        <v>39.631320000000002</v>
      </c>
      <c r="I46" s="103">
        <v>15</v>
      </c>
      <c r="J46" s="104">
        <f>I46*H46</f>
        <v>594.46980000000008</v>
      </c>
    </row>
    <row r="47" spans="1:10" x14ac:dyDescent="0.25">
      <c r="A47" s="29" t="s">
        <v>157</v>
      </c>
      <c r="B47" s="28" t="s">
        <v>158</v>
      </c>
      <c r="C47" s="6"/>
      <c r="D47" s="7"/>
      <c r="E47" s="38"/>
      <c r="F47" s="38"/>
      <c r="G47" s="38"/>
      <c r="H47" s="103">
        <f t="shared" si="0"/>
        <v>0</v>
      </c>
      <c r="I47" s="38"/>
      <c r="J47" s="39">
        <f>J48</f>
        <v>1304.4817079999998</v>
      </c>
    </row>
    <row r="48" spans="1:10" x14ac:dyDescent="0.25">
      <c r="A48" s="49" t="s">
        <v>233</v>
      </c>
      <c r="B48" s="51" t="s">
        <v>13</v>
      </c>
      <c r="C48" s="6" t="s">
        <v>234</v>
      </c>
      <c r="D48" s="7" t="s">
        <v>22</v>
      </c>
      <c r="E48" s="108">
        <v>214.95</v>
      </c>
      <c r="F48" s="103">
        <v>7.73</v>
      </c>
      <c r="G48" s="23">
        <f>F48+E48</f>
        <v>222.67999999999998</v>
      </c>
      <c r="H48" s="103">
        <f t="shared" si="0"/>
        <v>283.58297999999996</v>
      </c>
      <c r="I48" s="103">
        <v>4.5999999999999996</v>
      </c>
      <c r="J48" s="104">
        <f>I48*H48</f>
        <v>1304.4817079999998</v>
      </c>
    </row>
    <row r="49" spans="1:10" x14ac:dyDescent="0.25">
      <c r="A49" s="29"/>
      <c r="B49" s="28" t="s">
        <v>117</v>
      </c>
      <c r="C49" s="6"/>
      <c r="D49" s="7"/>
      <c r="E49" s="38"/>
      <c r="F49" s="38"/>
      <c r="G49" s="38"/>
      <c r="H49" s="103">
        <f t="shared" si="0"/>
        <v>0</v>
      </c>
      <c r="I49" s="38"/>
      <c r="J49" s="39">
        <f>J50</f>
        <v>902.08372500000007</v>
      </c>
    </row>
    <row r="50" spans="1:10" x14ac:dyDescent="0.25">
      <c r="A50" s="4" t="s">
        <v>203</v>
      </c>
      <c r="B50" s="5"/>
      <c r="C50" s="6" t="s">
        <v>118</v>
      </c>
      <c r="D50" s="7" t="s">
        <v>203</v>
      </c>
      <c r="E50" s="108"/>
      <c r="F50" s="103"/>
      <c r="G50" s="23">
        <v>708.35</v>
      </c>
      <c r="H50" s="103">
        <f t="shared" si="0"/>
        <v>902.08372500000007</v>
      </c>
      <c r="I50" s="103">
        <v>1</v>
      </c>
      <c r="J50" s="104">
        <f>I50*H50</f>
        <v>902.08372500000007</v>
      </c>
    </row>
    <row r="51" spans="1:10" x14ac:dyDescent="0.25">
      <c r="A51" s="27" t="s">
        <v>94</v>
      </c>
      <c r="B51" s="28" t="s">
        <v>95</v>
      </c>
      <c r="C51" s="6"/>
      <c r="D51" s="7"/>
      <c r="E51" s="38"/>
      <c r="F51" s="38"/>
      <c r="G51" s="38"/>
      <c r="H51" s="103">
        <f t="shared" si="0"/>
        <v>0</v>
      </c>
      <c r="I51" s="38"/>
      <c r="J51" s="39">
        <f>J52</f>
        <v>248.5872</v>
      </c>
    </row>
    <row r="52" spans="1:10" x14ac:dyDescent="0.25">
      <c r="A52" s="127" t="s">
        <v>96</v>
      </c>
      <c r="B52" s="128" t="s">
        <v>13</v>
      </c>
      <c r="C52" s="129" t="s">
        <v>97</v>
      </c>
      <c r="D52" s="130" t="s">
        <v>16</v>
      </c>
      <c r="E52" s="150">
        <v>0</v>
      </c>
      <c r="F52" s="151">
        <v>9.76</v>
      </c>
      <c r="G52" s="131">
        <f>F52+E52</f>
        <v>9.76</v>
      </c>
      <c r="H52" s="151">
        <f t="shared" si="0"/>
        <v>12.429359999999999</v>
      </c>
      <c r="I52" s="151">
        <v>20</v>
      </c>
      <c r="J52" s="152">
        <f>I52*H52</f>
        <v>248.5872</v>
      </c>
    </row>
    <row r="53" spans="1:10" ht="16.5" x14ac:dyDescent="0.3">
      <c r="A53" s="141" t="s">
        <v>284</v>
      </c>
      <c r="B53" s="141"/>
      <c r="C53" s="141"/>
      <c r="D53" s="141"/>
      <c r="E53" s="141"/>
      <c r="F53" s="141"/>
      <c r="G53" s="141"/>
      <c r="H53" s="141"/>
      <c r="I53" s="141"/>
      <c r="J53" s="137">
        <f>J51+J49+J47+J42+J38+J40+J36+J34+J32+J28+J26+J24+J22+J18+J16+J14+J12+J8+J5</f>
        <v>23222.38337091</v>
      </c>
    </row>
  </sheetData>
  <mergeCells count="4">
    <mergeCell ref="H1:J1"/>
    <mergeCell ref="I2:J2"/>
    <mergeCell ref="A3:H3"/>
    <mergeCell ref="A53:I53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53" workbookViewId="0">
      <selection activeCell="J73" sqref="J73"/>
    </sheetView>
  </sheetViews>
  <sheetFormatPr defaultRowHeight="15" x14ac:dyDescent="0.25"/>
  <cols>
    <col min="3" max="3" width="61" customWidth="1"/>
    <col min="10" max="10" width="13.85546875" customWidth="1"/>
  </cols>
  <sheetData>
    <row r="1" spans="1:10" ht="16.5" x14ac:dyDescent="0.3">
      <c r="A1" s="53" t="s">
        <v>275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56" t="s">
        <v>165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167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53" t="s">
        <v>10</v>
      </c>
      <c r="B5" s="154" t="s">
        <v>11</v>
      </c>
      <c r="C5" s="155"/>
      <c r="D5" s="156"/>
      <c r="E5" s="157"/>
      <c r="F5" s="157"/>
      <c r="G5" s="157"/>
      <c r="H5" s="157"/>
      <c r="I5" s="157"/>
      <c r="J5" s="158">
        <f>SUM(J6:J8)</f>
        <v>881.42908320000004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51" si="0">F7+E7</f>
        <v>10.210000000000001</v>
      </c>
      <c r="H7" s="3">
        <f t="shared" ref="H7:H70" si="1">G7+(G7*$J$3)</f>
        <v>13.002435000000002</v>
      </c>
      <c r="I7" s="3">
        <v>6</v>
      </c>
      <c r="J7" s="107">
        <f t="shared" ref="J7:J8" si="2"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3">
        <f t="shared" si="1"/>
        <v>13.448159999999998</v>
      </c>
      <c r="I8" s="3">
        <v>9.27</v>
      </c>
      <c r="J8" s="107">
        <f t="shared" si="2"/>
        <v>124.66444319999998</v>
      </c>
    </row>
    <row r="9" spans="1:10" x14ac:dyDescent="0.25">
      <c r="A9" s="27" t="s">
        <v>120</v>
      </c>
      <c r="B9" s="28" t="s">
        <v>121</v>
      </c>
      <c r="C9" s="6"/>
      <c r="D9" s="7"/>
      <c r="E9" s="23"/>
      <c r="F9" s="23"/>
      <c r="G9" s="3"/>
      <c r="H9" s="3">
        <f t="shared" si="1"/>
        <v>0</v>
      </c>
      <c r="I9" s="3"/>
      <c r="J9" s="35">
        <f>J10+J11</f>
        <v>110.86492455</v>
      </c>
    </row>
    <row r="10" spans="1:10" x14ac:dyDescent="0.25">
      <c r="A10" s="49" t="s">
        <v>170</v>
      </c>
      <c r="B10" s="51" t="s">
        <v>13</v>
      </c>
      <c r="C10" s="6" t="s">
        <v>171</v>
      </c>
      <c r="D10" s="7" t="s">
        <v>16</v>
      </c>
      <c r="E10" s="23"/>
      <c r="F10" s="23">
        <v>20.91</v>
      </c>
      <c r="G10" s="23">
        <f t="shared" si="0"/>
        <v>20.91</v>
      </c>
      <c r="H10" s="3">
        <f t="shared" si="1"/>
        <v>26.628885</v>
      </c>
      <c r="I10" s="3">
        <v>2.83</v>
      </c>
      <c r="J10" s="107">
        <f t="shared" ref="J10:J11" si="3">I10*H10</f>
        <v>75.359744550000002</v>
      </c>
    </row>
    <row r="11" spans="1:10" x14ac:dyDescent="0.25">
      <c r="A11" s="49" t="s">
        <v>122</v>
      </c>
      <c r="B11" s="51" t="s">
        <v>13</v>
      </c>
      <c r="C11" s="6" t="s">
        <v>123</v>
      </c>
      <c r="D11" s="7" t="s">
        <v>20</v>
      </c>
      <c r="E11" s="23"/>
      <c r="F11" s="23">
        <v>55.76</v>
      </c>
      <c r="G11" s="23">
        <f t="shared" si="0"/>
        <v>55.76</v>
      </c>
      <c r="H11" s="3">
        <f t="shared" si="1"/>
        <v>71.010359999999991</v>
      </c>
      <c r="I11" s="3">
        <v>0.5</v>
      </c>
      <c r="J11" s="107">
        <f t="shared" si="3"/>
        <v>35.505179999999996</v>
      </c>
    </row>
    <row r="12" spans="1:10" x14ac:dyDescent="0.25">
      <c r="A12" s="27" t="s">
        <v>23</v>
      </c>
      <c r="B12" s="28" t="s">
        <v>24</v>
      </c>
      <c r="C12" s="6"/>
      <c r="D12" s="7"/>
      <c r="E12" s="3"/>
      <c r="F12" s="3"/>
      <c r="G12" s="3"/>
      <c r="H12" s="3">
        <f t="shared" si="1"/>
        <v>0</v>
      </c>
      <c r="I12" s="3"/>
      <c r="J12" s="35">
        <f>J13</f>
        <v>687.91922999999997</v>
      </c>
    </row>
    <row r="13" spans="1:10" ht="25.5" x14ac:dyDescent="0.25">
      <c r="A13" s="49" t="s">
        <v>25</v>
      </c>
      <c r="B13" s="51" t="s">
        <v>13</v>
      </c>
      <c r="C13" s="6" t="s">
        <v>26</v>
      </c>
      <c r="D13" s="7" t="s">
        <v>20</v>
      </c>
      <c r="E13" s="23">
        <v>81.67</v>
      </c>
      <c r="F13" s="23">
        <v>8.36</v>
      </c>
      <c r="G13" s="23">
        <f t="shared" si="0"/>
        <v>90.03</v>
      </c>
      <c r="H13" s="3">
        <f t="shared" si="1"/>
        <v>114.653205</v>
      </c>
      <c r="I13" s="3">
        <v>6</v>
      </c>
      <c r="J13" s="107">
        <f>I13*H13</f>
        <v>687.91922999999997</v>
      </c>
    </row>
    <row r="14" spans="1:10" x14ac:dyDescent="0.25">
      <c r="A14" s="27" t="s">
        <v>27</v>
      </c>
      <c r="B14" s="28" t="s">
        <v>28</v>
      </c>
      <c r="C14" s="6"/>
      <c r="D14" s="7"/>
      <c r="E14" s="3"/>
      <c r="F14" s="3"/>
      <c r="G14" s="3"/>
      <c r="H14" s="3">
        <f t="shared" si="1"/>
        <v>0</v>
      </c>
      <c r="I14" s="3"/>
      <c r="J14" s="35">
        <f>SUM(J15:J16)</f>
        <v>36.925132499999997</v>
      </c>
    </row>
    <row r="15" spans="1:10" x14ac:dyDescent="0.25">
      <c r="A15" s="49" t="s">
        <v>29</v>
      </c>
      <c r="B15" s="51" t="s">
        <v>13</v>
      </c>
      <c r="C15" s="6" t="s">
        <v>30</v>
      </c>
      <c r="D15" s="7" t="s">
        <v>20</v>
      </c>
      <c r="E15" s="23"/>
      <c r="F15" s="23">
        <v>41.82</v>
      </c>
      <c r="G15" s="23">
        <f t="shared" si="0"/>
        <v>41.82</v>
      </c>
      <c r="H15" s="3">
        <f t="shared" si="1"/>
        <v>53.257770000000001</v>
      </c>
      <c r="I15" s="3">
        <v>0.6</v>
      </c>
      <c r="J15" s="107">
        <f>I15*H15</f>
        <v>31.954661999999999</v>
      </c>
    </row>
    <row r="16" spans="1:10" x14ac:dyDescent="0.25">
      <c r="A16" s="49" t="s">
        <v>107</v>
      </c>
      <c r="B16" s="51" t="s">
        <v>13</v>
      </c>
      <c r="C16" s="6" t="s">
        <v>108</v>
      </c>
      <c r="D16" s="7" t="s">
        <v>20</v>
      </c>
      <c r="E16" s="23"/>
      <c r="F16" s="23">
        <v>13.01</v>
      </c>
      <c r="G16" s="23">
        <f t="shared" si="0"/>
        <v>13.01</v>
      </c>
      <c r="H16" s="3">
        <f t="shared" si="1"/>
        <v>16.568235000000001</v>
      </c>
      <c r="I16" s="3">
        <v>0.3</v>
      </c>
      <c r="J16" s="107">
        <f>I16*H16</f>
        <v>4.9704705000000002</v>
      </c>
    </row>
    <row r="17" spans="1:10" x14ac:dyDescent="0.25">
      <c r="A17" s="27" t="s">
        <v>31</v>
      </c>
      <c r="B17" s="28" t="s">
        <v>32</v>
      </c>
      <c r="C17" s="6"/>
      <c r="D17" s="7"/>
      <c r="E17" s="3"/>
      <c r="F17" s="3"/>
      <c r="G17" s="3"/>
      <c r="H17" s="3">
        <f t="shared" si="1"/>
        <v>0</v>
      </c>
      <c r="I17" s="3"/>
      <c r="J17" s="35">
        <f>SUM(J18:J20)</f>
        <v>1323.1018062000003</v>
      </c>
    </row>
    <row r="18" spans="1:10" x14ac:dyDescent="0.25">
      <c r="A18" s="49" t="s">
        <v>33</v>
      </c>
      <c r="B18" s="51" t="s">
        <v>13</v>
      </c>
      <c r="C18" s="6" t="s">
        <v>34</v>
      </c>
      <c r="D18" s="7" t="s">
        <v>16</v>
      </c>
      <c r="E18" s="23">
        <v>26.51</v>
      </c>
      <c r="F18" s="23">
        <v>40.18</v>
      </c>
      <c r="G18" s="23">
        <f t="shared" si="0"/>
        <v>66.69</v>
      </c>
      <c r="H18" s="3">
        <f t="shared" si="1"/>
        <v>84.929715000000002</v>
      </c>
      <c r="I18" s="3">
        <f>6.2*0.2*2</f>
        <v>2.4800000000000004</v>
      </c>
      <c r="J18" s="107">
        <f>I18*H18</f>
        <v>210.62569320000003</v>
      </c>
    </row>
    <row r="19" spans="1:10" x14ac:dyDescent="0.25">
      <c r="A19" s="49" t="s">
        <v>35</v>
      </c>
      <c r="B19" s="51" t="s">
        <v>13</v>
      </c>
      <c r="C19" s="6" t="s">
        <v>36</v>
      </c>
      <c r="D19" s="7" t="s">
        <v>16</v>
      </c>
      <c r="E19" s="23">
        <v>109.74</v>
      </c>
      <c r="F19" s="23">
        <v>46.37</v>
      </c>
      <c r="G19" s="23">
        <f t="shared" si="0"/>
        <v>156.10999999999999</v>
      </c>
      <c r="H19" s="3">
        <f t="shared" si="1"/>
        <v>198.806085</v>
      </c>
      <c r="I19" s="3">
        <v>5.4</v>
      </c>
      <c r="J19" s="107">
        <f>I19*H19</f>
        <v>1073.5528590000001</v>
      </c>
    </row>
    <row r="20" spans="1:10" x14ac:dyDescent="0.25">
      <c r="A20" s="49" t="s">
        <v>37</v>
      </c>
      <c r="B20" s="51" t="s">
        <v>13</v>
      </c>
      <c r="C20" s="6" t="s">
        <v>38</v>
      </c>
      <c r="D20" s="7" t="s">
        <v>16</v>
      </c>
      <c r="E20" s="23"/>
      <c r="F20" s="23">
        <v>5.66</v>
      </c>
      <c r="G20" s="23">
        <f t="shared" si="0"/>
        <v>5.66</v>
      </c>
      <c r="H20" s="3">
        <f t="shared" si="1"/>
        <v>7.2080099999999998</v>
      </c>
      <c r="I20" s="3">
        <v>5.4</v>
      </c>
      <c r="J20" s="107">
        <f t="shared" ref="J20:J48" si="4">I20*H20</f>
        <v>38.923254</v>
      </c>
    </row>
    <row r="21" spans="1:10" x14ac:dyDescent="0.25">
      <c r="A21" s="27" t="s">
        <v>39</v>
      </c>
      <c r="B21" s="28" t="s">
        <v>40</v>
      </c>
      <c r="C21" s="6"/>
      <c r="D21" s="7"/>
      <c r="E21" s="3"/>
      <c r="F21" s="3"/>
      <c r="G21" s="3"/>
      <c r="H21" s="3">
        <f t="shared" si="1"/>
        <v>0</v>
      </c>
      <c r="I21" s="3"/>
      <c r="J21" s="35">
        <f>SUM(J22:J23)</f>
        <v>618.32653019999998</v>
      </c>
    </row>
    <row r="22" spans="1:10" x14ac:dyDescent="0.25">
      <c r="A22" s="49" t="s">
        <v>41</v>
      </c>
      <c r="B22" s="51" t="s">
        <v>13</v>
      </c>
      <c r="C22" s="6" t="s">
        <v>42</v>
      </c>
      <c r="D22" s="7" t="s">
        <v>43</v>
      </c>
      <c r="E22" s="23">
        <v>9.33</v>
      </c>
      <c r="F22" s="23">
        <v>1.8</v>
      </c>
      <c r="G22" s="23">
        <f t="shared" si="0"/>
        <v>11.13</v>
      </c>
      <c r="H22" s="3">
        <f t="shared" si="1"/>
        <v>14.174055000000001</v>
      </c>
      <c r="I22" s="3">
        <f>13.48+20.16</f>
        <v>33.64</v>
      </c>
      <c r="J22" s="107">
        <f t="shared" si="4"/>
        <v>476.81521020000002</v>
      </c>
    </row>
    <row r="23" spans="1:10" x14ac:dyDescent="0.25">
      <c r="A23" s="49" t="s">
        <v>98</v>
      </c>
      <c r="B23" s="51" t="s">
        <v>13</v>
      </c>
      <c r="C23" s="6" t="s">
        <v>172</v>
      </c>
      <c r="D23" s="7" t="s">
        <v>43</v>
      </c>
      <c r="E23" s="23">
        <v>10.199999999999999</v>
      </c>
      <c r="F23" s="23">
        <v>1.8</v>
      </c>
      <c r="G23" s="23">
        <f t="shared" si="0"/>
        <v>12</v>
      </c>
      <c r="H23" s="3">
        <f t="shared" si="1"/>
        <v>15.282</v>
      </c>
      <c r="I23" s="3">
        <f>5.3+3.96</f>
        <v>9.26</v>
      </c>
      <c r="J23" s="107">
        <f t="shared" si="4"/>
        <v>141.51131999999998</v>
      </c>
    </row>
    <row r="24" spans="1:10" x14ac:dyDescent="0.25">
      <c r="A24" s="27" t="s">
        <v>44</v>
      </c>
      <c r="B24" s="28" t="s">
        <v>45</v>
      </c>
      <c r="C24" s="6"/>
      <c r="D24" s="7"/>
      <c r="E24" s="3"/>
      <c r="F24" s="3"/>
      <c r="G24" s="3"/>
      <c r="H24" s="3">
        <f t="shared" si="1"/>
        <v>0</v>
      </c>
      <c r="I24" s="3"/>
      <c r="J24" s="35">
        <f>SUM(J25:J29)</f>
        <v>268.06882095000003</v>
      </c>
    </row>
    <row r="25" spans="1:10" x14ac:dyDescent="0.25">
      <c r="A25" s="49" t="s">
        <v>46</v>
      </c>
      <c r="B25" s="51" t="s">
        <v>13</v>
      </c>
      <c r="C25" s="6" t="s">
        <v>47</v>
      </c>
      <c r="D25" s="7" t="s">
        <v>20</v>
      </c>
      <c r="E25" s="23">
        <v>332.31</v>
      </c>
      <c r="F25" s="23">
        <v>83.64</v>
      </c>
      <c r="G25" s="23">
        <f t="shared" si="0"/>
        <v>415.95</v>
      </c>
      <c r="H25" s="3">
        <f t="shared" si="1"/>
        <v>529.71232499999996</v>
      </c>
      <c r="I25" s="3">
        <v>0.33</v>
      </c>
      <c r="J25" s="107">
        <f>I25*H25</f>
        <v>174.80506725000001</v>
      </c>
    </row>
    <row r="26" spans="1:10" x14ac:dyDescent="0.25">
      <c r="A26" s="49" t="s">
        <v>99</v>
      </c>
      <c r="B26" s="51" t="s">
        <v>13</v>
      </c>
      <c r="C26" s="6" t="s">
        <v>100</v>
      </c>
      <c r="D26" s="7" t="s">
        <v>20</v>
      </c>
      <c r="E26" s="23">
        <v>220.57</v>
      </c>
      <c r="F26" s="23">
        <v>34.85</v>
      </c>
      <c r="G26" s="23">
        <f t="shared" si="0"/>
        <v>255.42</v>
      </c>
      <c r="H26" s="3">
        <f t="shared" si="1"/>
        <v>325.27737000000002</v>
      </c>
      <c r="I26" s="3">
        <v>0.12</v>
      </c>
      <c r="J26" s="107">
        <f t="shared" ref="J26:J29" si="5">I26*H26</f>
        <v>39.033284399999999</v>
      </c>
    </row>
    <row r="27" spans="1:10" x14ac:dyDescent="0.25">
      <c r="A27" s="49" t="s">
        <v>48</v>
      </c>
      <c r="B27" s="51" t="s">
        <v>13</v>
      </c>
      <c r="C27" s="6" t="s">
        <v>49</v>
      </c>
      <c r="D27" s="7" t="s">
        <v>20</v>
      </c>
      <c r="E27" s="23"/>
      <c r="F27" s="23">
        <v>58.79</v>
      </c>
      <c r="G27" s="23">
        <f t="shared" si="0"/>
        <v>58.79</v>
      </c>
      <c r="H27" s="3">
        <f t="shared" si="1"/>
        <v>74.869065000000006</v>
      </c>
      <c r="I27" s="3">
        <v>0.12</v>
      </c>
      <c r="J27" s="107">
        <f t="shared" si="5"/>
        <v>8.9842878000000006</v>
      </c>
    </row>
    <row r="28" spans="1:10" x14ac:dyDescent="0.25">
      <c r="A28" s="49" t="s">
        <v>50</v>
      </c>
      <c r="B28" s="51" t="s">
        <v>13</v>
      </c>
      <c r="C28" s="6" t="s">
        <v>51</v>
      </c>
      <c r="D28" s="7" t="s">
        <v>20</v>
      </c>
      <c r="E28" s="23"/>
      <c r="F28" s="23">
        <v>117.58</v>
      </c>
      <c r="G28" s="23">
        <f t="shared" si="0"/>
        <v>117.58</v>
      </c>
      <c r="H28" s="3">
        <f t="shared" si="1"/>
        <v>149.73813000000001</v>
      </c>
      <c r="I28" s="3">
        <v>0.24</v>
      </c>
      <c r="J28" s="107">
        <f t="shared" si="5"/>
        <v>35.937151200000002</v>
      </c>
    </row>
    <row r="29" spans="1:10" x14ac:dyDescent="0.25">
      <c r="A29" s="49" t="s">
        <v>52</v>
      </c>
      <c r="B29" s="51" t="s">
        <v>13</v>
      </c>
      <c r="C29" s="6" t="s">
        <v>53</v>
      </c>
      <c r="D29" s="7" t="s">
        <v>20</v>
      </c>
      <c r="E29" s="23"/>
      <c r="F29" s="23">
        <v>81.22</v>
      </c>
      <c r="G29" s="23">
        <f t="shared" si="0"/>
        <v>81.22</v>
      </c>
      <c r="H29" s="3">
        <f t="shared" si="1"/>
        <v>103.43367000000001</v>
      </c>
      <c r="I29" s="3">
        <v>0.09</v>
      </c>
      <c r="J29" s="107">
        <f t="shared" si="5"/>
        <v>9.3090302999999999</v>
      </c>
    </row>
    <row r="30" spans="1:10" x14ac:dyDescent="0.25">
      <c r="A30" s="27" t="s">
        <v>54</v>
      </c>
      <c r="B30" s="28" t="s">
        <v>55</v>
      </c>
      <c r="C30" s="6"/>
      <c r="D30" s="7"/>
      <c r="E30" s="3"/>
      <c r="F30" s="3"/>
      <c r="G30" s="3"/>
      <c r="H30" s="3">
        <f t="shared" si="1"/>
        <v>0</v>
      </c>
      <c r="I30" s="3"/>
      <c r="J30" s="35">
        <f>J31</f>
        <v>872.75502000000006</v>
      </c>
    </row>
    <row r="31" spans="1:10" x14ac:dyDescent="0.25">
      <c r="A31" s="4" t="s">
        <v>56</v>
      </c>
      <c r="B31" s="5" t="s">
        <v>13</v>
      </c>
      <c r="C31" s="6" t="s">
        <v>57</v>
      </c>
      <c r="D31" s="7" t="s">
        <v>22</v>
      </c>
      <c r="E31" s="23">
        <v>23.27</v>
      </c>
      <c r="F31" s="23">
        <v>33.840000000000003</v>
      </c>
      <c r="G31" s="23">
        <f t="shared" si="0"/>
        <v>57.11</v>
      </c>
      <c r="H31" s="3">
        <f t="shared" si="1"/>
        <v>72.729585</v>
      </c>
      <c r="I31" s="3">
        <v>12</v>
      </c>
      <c r="J31" s="107">
        <f t="shared" si="4"/>
        <v>872.75502000000006</v>
      </c>
    </row>
    <row r="32" spans="1:10" x14ac:dyDescent="0.25">
      <c r="A32" s="27" t="s">
        <v>173</v>
      </c>
      <c r="B32" s="28" t="s">
        <v>174</v>
      </c>
      <c r="C32" s="6"/>
      <c r="D32" s="7"/>
      <c r="E32" s="3"/>
      <c r="F32" s="3"/>
      <c r="G32" s="3"/>
      <c r="H32" s="3">
        <f t="shared" si="1"/>
        <v>0</v>
      </c>
      <c r="I32" s="3"/>
      <c r="J32" s="35">
        <f>SUM(J33)</f>
        <v>1233.4224455999999</v>
      </c>
    </row>
    <row r="33" spans="1:10" ht="25.5" x14ac:dyDescent="0.25">
      <c r="A33" s="4" t="s">
        <v>175</v>
      </c>
      <c r="B33" s="5" t="s">
        <v>13</v>
      </c>
      <c r="C33" s="6" t="s">
        <v>176</v>
      </c>
      <c r="D33" s="7" t="s">
        <v>16</v>
      </c>
      <c r="E33" s="23">
        <v>81.98</v>
      </c>
      <c r="F33" s="23">
        <v>22.5</v>
      </c>
      <c r="G33" s="23">
        <f t="shared" si="0"/>
        <v>104.48</v>
      </c>
      <c r="H33" s="3">
        <f t="shared" si="1"/>
        <v>133.05528000000001</v>
      </c>
      <c r="I33" s="3">
        <v>9.27</v>
      </c>
      <c r="J33" s="107">
        <f t="shared" ref="J33" si="6">I33*H33</f>
        <v>1233.4224455999999</v>
      </c>
    </row>
    <row r="34" spans="1:10" x14ac:dyDescent="0.25">
      <c r="A34" s="27" t="s">
        <v>58</v>
      </c>
      <c r="B34" s="28" t="s">
        <v>59</v>
      </c>
      <c r="C34" s="6"/>
      <c r="D34" s="7"/>
      <c r="E34" s="3"/>
      <c r="F34" s="3"/>
      <c r="G34" s="3"/>
      <c r="H34" s="3">
        <f t="shared" si="1"/>
        <v>0</v>
      </c>
      <c r="I34" s="3"/>
      <c r="J34" s="35">
        <f>SUM(J35:J37)</f>
        <v>2026.0706479199998</v>
      </c>
    </row>
    <row r="35" spans="1:10" x14ac:dyDescent="0.25">
      <c r="A35" s="49" t="s">
        <v>177</v>
      </c>
      <c r="B35" s="51" t="s">
        <v>13</v>
      </c>
      <c r="C35" s="6" t="s">
        <v>178</v>
      </c>
      <c r="D35" s="7" t="s">
        <v>20</v>
      </c>
      <c r="E35" s="23">
        <v>419.74</v>
      </c>
      <c r="F35" s="23">
        <v>256.10000000000002</v>
      </c>
      <c r="G35" s="23">
        <f t="shared" si="0"/>
        <v>675.84</v>
      </c>
      <c r="H35" s="3">
        <f t="shared" si="1"/>
        <v>860.68224000000009</v>
      </c>
      <c r="I35" s="3">
        <v>0.24</v>
      </c>
      <c r="J35" s="107">
        <f t="shared" si="4"/>
        <v>206.56373760000002</v>
      </c>
    </row>
    <row r="36" spans="1:10" x14ac:dyDescent="0.25">
      <c r="A36" s="49" t="s">
        <v>179</v>
      </c>
      <c r="B36" s="51" t="s">
        <v>13</v>
      </c>
      <c r="C36" s="6" t="s">
        <v>180</v>
      </c>
      <c r="D36" s="7" t="s">
        <v>16</v>
      </c>
      <c r="E36" s="23">
        <v>24.83</v>
      </c>
      <c r="F36" s="23">
        <v>22.64</v>
      </c>
      <c r="G36" s="23">
        <f t="shared" si="0"/>
        <v>47.47</v>
      </c>
      <c r="H36" s="3">
        <f t="shared" si="1"/>
        <v>60.453045000000003</v>
      </c>
      <c r="I36" s="3">
        <f>(8.02*2.8)+2.1</f>
        <v>24.555999999999997</v>
      </c>
      <c r="J36" s="107">
        <f t="shared" si="4"/>
        <v>1484.4849730199999</v>
      </c>
    </row>
    <row r="37" spans="1:10" x14ac:dyDescent="0.25">
      <c r="A37" s="49" t="s">
        <v>60</v>
      </c>
      <c r="B37" s="51" t="s">
        <v>13</v>
      </c>
      <c r="C37" s="6" t="s">
        <v>181</v>
      </c>
      <c r="D37" s="7" t="s">
        <v>20</v>
      </c>
      <c r="E37" s="23">
        <v>877</v>
      </c>
      <c r="F37" s="23">
        <v>584.51</v>
      </c>
      <c r="G37" s="23">
        <f t="shared" si="0"/>
        <v>1461.51</v>
      </c>
      <c r="H37" s="3">
        <f t="shared" si="1"/>
        <v>1861.2329850000001</v>
      </c>
      <c r="I37" s="3">
        <v>0.18</v>
      </c>
      <c r="J37" s="107">
        <f t="shared" si="4"/>
        <v>335.02193729999999</v>
      </c>
    </row>
    <row r="38" spans="1:10" x14ac:dyDescent="0.25">
      <c r="A38" s="27" t="s">
        <v>182</v>
      </c>
      <c r="B38" s="28" t="s">
        <v>183</v>
      </c>
      <c r="C38" s="6"/>
      <c r="D38" s="7"/>
      <c r="E38" s="3"/>
      <c r="F38" s="3"/>
      <c r="G38" s="3"/>
      <c r="H38" s="3">
        <f t="shared" si="1"/>
        <v>0</v>
      </c>
      <c r="I38" s="3"/>
      <c r="J38" s="35">
        <f>J39</f>
        <v>2127.1250124000003</v>
      </c>
    </row>
    <row r="39" spans="1:10" x14ac:dyDescent="0.25">
      <c r="A39" s="49" t="s">
        <v>184</v>
      </c>
      <c r="B39" s="51" t="s">
        <v>13</v>
      </c>
      <c r="C39" s="6" t="s">
        <v>185</v>
      </c>
      <c r="D39" s="7" t="s">
        <v>16</v>
      </c>
      <c r="E39" s="23">
        <v>69.400000000000006</v>
      </c>
      <c r="F39" s="23">
        <v>38.64</v>
      </c>
      <c r="G39" s="23">
        <f t="shared" si="0"/>
        <v>108.04</v>
      </c>
      <c r="H39" s="3">
        <f t="shared" si="1"/>
        <v>137.58894000000001</v>
      </c>
      <c r="I39" s="3">
        <v>15.46</v>
      </c>
      <c r="J39" s="107">
        <f t="shared" si="4"/>
        <v>2127.1250124000003</v>
      </c>
    </row>
    <row r="40" spans="1:10" x14ac:dyDescent="0.25">
      <c r="A40" s="27" t="s">
        <v>61</v>
      </c>
      <c r="B40" s="28" t="s">
        <v>62</v>
      </c>
      <c r="C40" s="6"/>
      <c r="D40" s="7"/>
      <c r="E40" s="3"/>
      <c r="F40" s="3"/>
      <c r="G40" s="3"/>
      <c r="H40" s="3">
        <f t="shared" si="1"/>
        <v>0</v>
      </c>
      <c r="I40" s="3"/>
      <c r="J40" s="35">
        <f>SUM(J41:J42)</f>
        <v>1685.6048547</v>
      </c>
    </row>
    <row r="41" spans="1:10" x14ac:dyDescent="0.25">
      <c r="A41" s="49" t="s">
        <v>186</v>
      </c>
      <c r="B41" s="51" t="s">
        <v>13</v>
      </c>
      <c r="C41" s="6" t="s">
        <v>187</v>
      </c>
      <c r="D41" s="7" t="s">
        <v>16</v>
      </c>
      <c r="E41" s="23">
        <v>44.64</v>
      </c>
      <c r="F41" s="23">
        <v>22.43</v>
      </c>
      <c r="G41" s="23">
        <f t="shared" si="0"/>
        <v>67.069999999999993</v>
      </c>
      <c r="H41" s="3">
        <f t="shared" si="1"/>
        <v>85.413644999999988</v>
      </c>
      <c r="I41" s="3">
        <v>15.46</v>
      </c>
      <c r="J41" s="107">
        <f>I41*H41</f>
        <v>1320.4949517</v>
      </c>
    </row>
    <row r="42" spans="1:10" x14ac:dyDescent="0.25">
      <c r="A42" s="49" t="s">
        <v>139</v>
      </c>
      <c r="B42" s="51" t="s">
        <v>13</v>
      </c>
      <c r="C42" s="6" t="s">
        <v>140</v>
      </c>
      <c r="D42" s="7" t="s">
        <v>22</v>
      </c>
      <c r="E42" s="23">
        <v>43.07</v>
      </c>
      <c r="F42" s="23">
        <v>37.69</v>
      </c>
      <c r="G42" s="23">
        <f t="shared" si="0"/>
        <v>80.759999999999991</v>
      </c>
      <c r="H42" s="3">
        <f t="shared" si="1"/>
        <v>102.84786</v>
      </c>
      <c r="I42" s="3">
        <v>3.55</v>
      </c>
      <c r="J42" s="107">
        <f t="shared" si="4"/>
        <v>365.10990299999997</v>
      </c>
    </row>
    <row r="43" spans="1:10" x14ac:dyDescent="0.25">
      <c r="A43" s="27" t="s">
        <v>63</v>
      </c>
      <c r="B43" s="28" t="s">
        <v>64</v>
      </c>
      <c r="C43" s="6"/>
      <c r="D43" s="7"/>
      <c r="E43" s="3"/>
      <c r="F43" s="3"/>
      <c r="G43" s="3"/>
      <c r="H43" s="3">
        <f t="shared" si="1"/>
        <v>0</v>
      </c>
      <c r="I43" s="3"/>
      <c r="J43" s="35">
        <f>SUM(J44:J48)</f>
        <v>1386.3478914</v>
      </c>
    </row>
    <row r="44" spans="1:10" x14ac:dyDescent="0.25">
      <c r="A44" s="49" t="s">
        <v>65</v>
      </c>
      <c r="B44" s="51" t="s">
        <v>13</v>
      </c>
      <c r="C44" s="6" t="s">
        <v>66</v>
      </c>
      <c r="D44" s="7" t="s">
        <v>20</v>
      </c>
      <c r="E44" s="23">
        <v>284.85000000000002</v>
      </c>
      <c r="F44" s="23">
        <v>220.31</v>
      </c>
      <c r="G44" s="23">
        <f t="shared" si="0"/>
        <v>505.16</v>
      </c>
      <c r="H44" s="3">
        <f t="shared" si="1"/>
        <v>643.32126000000005</v>
      </c>
      <c r="I44" s="3">
        <v>0.42</v>
      </c>
      <c r="J44" s="107">
        <f t="shared" si="4"/>
        <v>270.19492919999999</v>
      </c>
    </row>
    <row r="45" spans="1:10" x14ac:dyDescent="0.25">
      <c r="A45" s="49" t="s">
        <v>67</v>
      </c>
      <c r="B45" s="51" t="s">
        <v>13</v>
      </c>
      <c r="C45" s="6" t="s">
        <v>68</v>
      </c>
      <c r="D45" s="7" t="s">
        <v>16</v>
      </c>
      <c r="E45" s="23">
        <v>2.87</v>
      </c>
      <c r="F45" s="23">
        <v>17.149999999999999</v>
      </c>
      <c r="G45" s="23">
        <f t="shared" si="0"/>
        <v>20.02</v>
      </c>
      <c r="H45" s="3">
        <f t="shared" si="1"/>
        <v>25.495470000000001</v>
      </c>
      <c r="I45" s="3">
        <v>8.43</v>
      </c>
      <c r="J45" s="107">
        <f t="shared" si="4"/>
        <v>214.92681210000001</v>
      </c>
    </row>
    <row r="46" spans="1:10" x14ac:dyDescent="0.25">
      <c r="A46" s="49" t="s">
        <v>69</v>
      </c>
      <c r="B46" s="51" t="s">
        <v>13</v>
      </c>
      <c r="C46" s="6" t="s">
        <v>70</v>
      </c>
      <c r="D46" s="7" t="s">
        <v>16</v>
      </c>
      <c r="E46" s="23">
        <v>1.78</v>
      </c>
      <c r="F46" s="23">
        <v>3.27</v>
      </c>
      <c r="G46" s="23">
        <f t="shared" si="0"/>
        <v>5.05</v>
      </c>
      <c r="H46" s="3">
        <f t="shared" si="1"/>
        <v>6.4311749999999996</v>
      </c>
      <c r="I46" s="3">
        <f>18.52+19.3</f>
        <v>37.82</v>
      </c>
      <c r="J46" s="107">
        <f t="shared" si="4"/>
        <v>243.22703849999999</v>
      </c>
    </row>
    <row r="47" spans="1:10" x14ac:dyDescent="0.25">
      <c r="A47" s="49" t="s">
        <v>71</v>
      </c>
      <c r="B47" s="51" t="s">
        <v>13</v>
      </c>
      <c r="C47" s="6" t="s">
        <v>72</v>
      </c>
      <c r="D47" s="7" t="s">
        <v>16</v>
      </c>
      <c r="E47" s="23">
        <v>1.38</v>
      </c>
      <c r="F47" s="23">
        <v>7.73</v>
      </c>
      <c r="G47" s="23">
        <f t="shared" si="0"/>
        <v>9.11</v>
      </c>
      <c r="H47" s="3">
        <f t="shared" si="1"/>
        <v>11.601585</v>
      </c>
      <c r="I47" s="3">
        <f>I46</f>
        <v>37.82</v>
      </c>
      <c r="J47" s="107">
        <f t="shared" si="4"/>
        <v>438.77194470000001</v>
      </c>
    </row>
    <row r="48" spans="1:10" x14ac:dyDescent="0.25">
      <c r="A48" s="49" t="s">
        <v>188</v>
      </c>
      <c r="B48" s="51" t="s">
        <v>13</v>
      </c>
      <c r="C48" s="6" t="s">
        <v>189</v>
      </c>
      <c r="D48" s="7" t="s">
        <v>16</v>
      </c>
      <c r="E48" s="23">
        <v>7.11</v>
      </c>
      <c r="F48" s="23">
        <v>17</v>
      </c>
      <c r="G48" s="23">
        <f t="shared" si="0"/>
        <v>24.11</v>
      </c>
      <c r="H48" s="3">
        <f t="shared" si="1"/>
        <v>30.704084999999999</v>
      </c>
      <c r="I48" s="3">
        <v>7.14</v>
      </c>
      <c r="J48" s="107">
        <f t="shared" si="4"/>
        <v>219.22716689999999</v>
      </c>
    </row>
    <row r="49" spans="1:10" x14ac:dyDescent="0.25">
      <c r="A49" s="27" t="s">
        <v>73</v>
      </c>
      <c r="B49" s="28" t="s">
        <v>74</v>
      </c>
      <c r="C49" s="6"/>
      <c r="D49" s="7"/>
      <c r="E49" s="3"/>
      <c r="F49" s="3"/>
      <c r="G49" s="3"/>
      <c r="H49" s="3">
        <f t="shared" si="1"/>
        <v>0</v>
      </c>
      <c r="I49" s="3"/>
      <c r="J49" s="35">
        <f>SUM(J50:J51)</f>
        <v>456.95376787499998</v>
      </c>
    </row>
    <row r="50" spans="1:10" ht="25.5" x14ac:dyDescent="0.25">
      <c r="A50" s="49" t="s">
        <v>111</v>
      </c>
      <c r="B50" s="51" t="s">
        <v>13</v>
      </c>
      <c r="C50" s="6" t="s">
        <v>112</v>
      </c>
      <c r="D50" s="7" t="s">
        <v>16</v>
      </c>
      <c r="E50" s="23">
        <v>22.71</v>
      </c>
      <c r="F50" s="23">
        <v>10.54</v>
      </c>
      <c r="G50" s="23">
        <f t="shared" si="0"/>
        <v>33.25</v>
      </c>
      <c r="H50" s="3">
        <f t="shared" si="1"/>
        <v>42.343874999999997</v>
      </c>
      <c r="I50" s="3">
        <f>(8.43*1.1)</f>
        <v>9.2729999999999997</v>
      </c>
      <c r="J50" s="107">
        <f>I50*H50</f>
        <v>392.65475287499999</v>
      </c>
    </row>
    <row r="51" spans="1:10" ht="25.5" x14ac:dyDescent="0.25">
      <c r="A51" s="49" t="s">
        <v>190</v>
      </c>
      <c r="B51" s="51" t="s">
        <v>13</v>
      </c>
      <c r="C51" s="6" t="s">
        <v>191</v>
      </c>
      <c r="D51" s="7" t="s">
        <v>22</v>
      </c>
      <c r="E51" s="23">
        <v>3.74</v>
      </c>
      <c r="F51" s="23">
        <v>0.85</v>
      </c>
      <c r="G51" s="23">
        <f t="shared" si="0"/>
        <v>4.59</v>
      </c>
      <c r="H51" s="3">
        <f t="shared" si="1"/>
        <v>5.8453650000000001</v>
      </c>
      <c r="I51" s="3">
        <v>11</v>
      </c>
      <c r="J51" s="107">
        <f>I51*H51</f>
        <v>64.299014999999997</v>
      </c>
    </row>
    <row r="52" spans="1:10" x14ac:dyDescent="0.25">
      <c r="A52" s="27">
        <v>19</v>
      </c>
      <c r="B52" s="28" t="s">
        <v>192</v>
      </c>
      <c r="C52" s="6"/>
      <c r="D52" s="7"/>
      <c r="E52" s="3"/>
      <c r="F52" s="3"/>
      <c r="G52" s="3"/>
      <c r="H52" s="3">
        <f t="shared" si="1"/>
        <v>0</v>
      </c>
      <c r="I52" s="3"/>
      <c r="J52" s="35">
        <f>J53</f>
        <v>72.691379999999995</v>
      </c>
    </row>
    <row r="53" spans="1:10" x14ac:dyDescent="0.25">
      <c r="A53" s="49" t="s">
        <v>109</v>
      </c>
      <c r="B53" s="51" t="s">
        <v>13</v>
      </c>
      <c r="C53" s="6" t="s">
        <v>110</v>
      </c>
      <c r="D53" s="7" t="s">
        <v>22</v>
      </c>
      <c r="E53" s="23">
        <v>56.42</v>
      </c>
      <c r="F53" s="23">
        <v>14.93</v>
      </c>
      <c r="G53" s="23">
        <f>F53+E53</f>
        <v>71.349999999999994</v>
      </c>
      <c r="H53" s="3">
        <f t="shared" si="1"/>
        <v>90.86422499999999</v>
      </c>
      <c r="I53" s="3">
        <v>0.8</v>
      </c>
      <c r="J53" s="107">
        <f>I53*H53</f>
        <v>72.691379999999995</v>
      </c>
    </row>
    <row r="54" spans="1:10" x14ac:dyDescent="0.25">
      <c r="A54" s="27" t="s">
        <v>75</v>
      </c>
      <c r="B54" s="28" t="s">
        <v>76</v>
      </c>
      <c r="C54" s="6"/>
      <c r="D54" s="7"/>
      <c r="E54" s="3"/>
      <c r="F54" s="3"/>
      <c r="G54" s="3"/>
      <c r="H54" s="3">
        <f t="shared" si="1"/>
        <v>0</v>
      </c>
      <c r="I54" s="3"/>
      <c r="J54" s="35">
        <f>J55</f>
        <v>494.15620500000006</v>
      </c>
    </row>
    <row r="55" spans="1:10" x14ac:dyDescent="0.25">
      <c r="A55" s="49" t="s">
        <v>193</v>
      </c>
      <c r="B55" s="51" t="s">
        <v>13</v>
      </c>
      <c r="C55" s="6" t="s">
        <v>194</v>
      </c>
      <c r="D55" s="7" t="s">
        <v>21</v>
      </c>
      <c r="E55" s="23">
        <v>301.48</v>
      </c>
      <c r="F55" s="23">
        <v>86.55</v>
      </c>
      <c r="G55" s="23">
        <f>F55+E55</f>
        <v>388.03000000000003</v>
      </c>
      <c r="H55" s="3">
        <f t="shared" si="1"/>
        <v>494.15620500000006</v>
      </c>
      <c r="I55" s="3">
        <v>1</v>
      </c>
      <c r="J55" s="107">
        <f t="shared" ref="J55" si="7">I55*H55</f>
        <v>494.15620500000006</v>
      </c>
    </row>
    <row r="56" spans="1:10" x14ac:dyDescent="0.25">
      <c r="A56" s="27" t="s">
        <v>77</v>
      </c>
      <c r="B56" s="28" t="s">
        <v>78</v>
      </c>
      <c r="C56" s="6"/>
      <c r="D56" s="7"/>
      <c r="E56" s="3"/>
      <c r="F56" s="3"/>
      <c r="G56" s="3"/>
      <c r="H56" s="3">
        <f t="shared" si="1"/>
        <v>0</v>
      </c>
      <c r="I56" s="3"/>
      <c r="J56" s="35">
        <f>J57</f>
        <v>896.57583750000015</v>
      </c>
    </row>
    <row r="57" spans="1:10" x14ac:dyDescent="0.25">
      <c r="A57" s="49" t="s">
        <v>195</v>
      </c>
      <c r="B57" s="51" t="s">
        <v>13</v>
      </c>
      <c r="C57" s="6" t="s">
        <v>196</v>
      </c>
      <c r="D57" s="7" t="s">
        <v>16</v>
      </c>
      <c r="E57" s="23">
        <v>449.73</v>
      </c>
      <c r="F57" s="23">
        <v>19.62</v>
      </c>
      <c r="G57" s="23">
        <f>F57+E57</f>
        <v>469.35</v>
      </c>
      <c r="H57" s="3">
        <f t="shared" si="1"/>
        <v>597.7172250000001</v>
      </c>
      <c r="I57" s="3">
        <v>1.5</v>
      </c>
      <c r="J57" s="107">
        <f t="shared" ref="J57" si="8">I57*H57</f>
        <v>896.57583750000015</v>
      </c>
    </row>
    <row r="58" spans="1:10" x14ac:dyDescent="0.25">
      <c r="A58" s="27" t="s">
        <v>79</v>
      </c>
      <c r="B58" s="28" t="s">
        <v>80</v>
      </c>
      <c r="C58" s="6"/>
      <c r="D58" s="7"/>
      <c r="E58" s="3"/>
      <c r="F58" s="3"/>
      <c r="G58" s="3"/>
      <c r="H58" s="3">
        <f t="shared" si="1"/>
        <v>0</v>
      </c>
      <c r="I58" s="3"/>
      <c r="J58" s="35">
        <f>J59</f>
        <v>92.354219999999998</v>
      </c>
    </row>
    <row r="59" spans="1:10" x14ac:dyDescent="0.25">
      <c r="A59" s="49" t="s">
        <v>81</v>
      </c>
      <c r="B59" s="51" t="s">
        <v>13</v>
      </c>
      <c r="C59" s="6" t="s">
        <v>82</v>
      </c>
      <c r="D59" s="7" t="s">
        <v>16</v>
      </c>
      <c r="E59" s="23">
        <v>70.319999999999993</v>
      </c>
      <c r="F59" s="23">
        <v>20.329999999999998</v>
      </c>
      <c r="G59" s="23">
        <f>F59+E59</f>
        <v>90.649999999999991</v>
      </c>
      <c r="H59" s="3">
        <f t="shared" si="1"/>
        <v>115.44277499999998</v>
      </c>
      <c r="I59" s="3">
        <v>0.8</v>
      </c>
      <c r="J59" s="107">
        <f t="shared" ref="J59" si="9">I59*H59</f>
        <v>92.354219999999998</v>
      </c>
    </row>
    <row r="60" spans="1:10" x14ac:dyDescent="0.25">
      <c r="A60" s="27" t="s">
        <v>83</v>
      </c>
      <c r="B60" s="28" t="s">
        <v>84</v>
      </c>
      <c r="C60" s="6"/>
      <c r="D60" s="7"/>
      <c r="E60" s="3"/>
      <c r="F60" s="3"/>
      <c r="G60" s="3"/>
      <c r="H60" s="3">
        <f t="shared" si="1"/>
        <v>0</v>
      </c>
      <c r="I60" s="3"/>
      <c r="J60" s="35">
        <f>J61</f>
        <v>280.9341</v>
      </c>
    </row>
    <row r="61" spans="1:10" x14ac:dyDescent="0.25">
      <c r="A61" s="49" t="s">
        <v>86</v>
      </c>
      <c r="B61" s="51" t="s">
        <v>13</v>
      </c>
      <c r="C61" s="6" t="s">
        <v>87</v>
      </c>
      <c r="D61" s="7" t="s">
        <v>85</v>
      </c>
      <c r="E61" s="23">
        <v>174.23</v>
      </c>
      <c r="F61" s="23">
        <v>46.37</v>
      </c>
      <c r="G61" s="23">
        <f>F61+E61</f>
        <v>220.6</v>
      </c>
      <c r="H61" s="3">
        <f t="shared" si="1"/>
        <v>280.9341</v>
      </c>
      <c r="I61" s="3">
        <v>1</v>
      </c>
      <c r="J61" s="107">
        <f t="shared" ref="J61" si="10">I61*H61</f>
        <v>280.9341</v>
      </c>
    </row>
    <row r="62" spans="1:10" x14ac:dyDescent="0.25">
      <c r="A62" s="27" t="s">
        <v>102</v>
      </c>
      <c r="B62" s="28" t="s">
        <v>103</v>
      </c>
      <c r="C62" s="6"/>
      <c r="D62" s="7"/>
      <c r="E62" s="3"/>
      <c r="F62" s="3"/>
      <c r="G62" s="3"/>
      <c r="H62" s="3">
        <f t="shared" si="1"/>
        <v>0</v>
      </c>
      <c r="I62" s="3"/>
      <c r="J62" s="35">
        <f>SUM(J63:J64)</f>
        <v>231.16877640000004</v>
      </c>
    </row>
    <row r="63" spans="1:10" ht="25.5" x14ac:dyDescent="0.25">
      <c r="A63" s="49" t="s">
        <v>101</v>
      </c>
      <c r="B63" s="51" t="s">
        <v>13</v>
      </c>
      <c r="C63" s="6" t="s">
        <v>106</v>
      </c>
      <c r="D63" s="7" t="s">
        <v>16</v>
      </c>
      <c r="E63" s="23">
        <v>7.16</v>
      </c>
      <c r="F63" s="23">
        <v>5.58</v>
      </c>
      <c r="G63" s="23">
        <f t="shared" ref="G63:G64" si="11">F63+E63</f>
        <v>12.74</v>
      </c>
      <c r="H63" s="3">
        <f t="shared" si="1"/>
        <v>16.22439</v>
      </c>
      <c r="I63" s="3">
        <v>3.61</v>
      </c>
      <c r="J63" s="107">
        <f t="shared" ref="J63:J64" si="12">I63*H63</f>
        <v>58.570047899999999</v>
      </c>
    </row>
    <row r="64" spans="1:10" ht="25.5" x14ac:dyDescent="0.25">
      <c r="A64" s="49" t="s">
        <v>197</v>
      </c>
      <c r="B64" s="51" t="s">
        <v>13</v>
      </c>
      <c r="C64" s="6" t="s">
        <v>198</v>
      </c>
      <c r="D64" s="7" t="s">
        <v>16</v>
      </c>
      <c r="E64" s="23">
        <v>31.05</v>
      </c>
      <c r="F64" s="23">
        <v>5.58</v>
      </c>
      <c r="G64" s="23">
        <f t="shared" si="11"/>
        <v>36.630000000000003</v>
      </c>
      <c r="H64" s="3">
        <f t="shared" si="1"/>
        <v>46.648305000000008</v>
      </c>
      <c r="I64" s="3">
        <v>3.7</v>
      </c>
      <c r="J64" s="107">
        <f t="shared" si="12"/>
        <v>172.59872850000005</v>
      </c>
    </row>
    <row r="65" spans="1:10" x14ac:dyDescent="0.25">
      <c r="A65" s="27" t="s">
        <v>88</v>
      </c>
      <c r="B65" s="28" t="s">
        <v>89</v>
      </c>
      <c r="C65" s="6"/>
      <c r="D65" s="7"/>
      <c r="E65" s="3"/>
      <c r="F65" s="3"/>
      <c r="G65" s="3"/>
      <c r="H65" s="3">
        <f t="shared" si="1"/>
        <v>0</v>
      </c>
      <c r="I65" s="3"/>
      <c r="J65" s="35">
        <f>SUM(J66:J68)</f>
        <v>1561.9764037499999</v>
      </c>
    </row>
    <row r="66" spans="1:10" x14ac:dyDescent="0.25">
      <c r="A66" s="49" t="s">
        <v>90</v>
      </c>
      <c r="B66" s="51" t="s">
        <v>13</v>
      </c>
      <c r="C66" s="6" t="s">
        <v>91</v>
      </c>
      <c r="D66" s="7" t="s">
        <v>22</v>
      </c>
      <c r="E66" s="23">
        <v>19.97</v>
      </c>
      <c r="F66" s="23">
        <v>15.71</v>
      </c>
      <c r="G66" s="23">
        <f t="shared" ref="G66:G68" si="13">F66+E66</f>
        <v>35.68</v>
      </c>
      <c r="H66" s="3">
        <f t="shared" si="1"/>
        <v>45.438479999999998</v>
      </c>
      <c r="I66" s="3">
        <v>2</v>
      </c>
      <c r="J66" s="107">
        <f t="shared" ref="J66:J68" si="14">I66*H66</f>
        <v>90.876959999999997</v>
      </c>
    </row>
    <row r="67" spans="1:10" x14ac:dyDescent="0.25">
      <c r="A67" s="49" t="s">
        <v>104</v>
      </c>
      <c r="B67" s="51" t="s">
        <v>13</v>
      </c>
      <c r="C67" s="6" t="s">
        <v>105</v>
      </c>
      <c r="D67" s="7" t="s">
        <v>16</v>
      </c>
      <c r="E67" s="23">
        <v>6.48</v>
      </c>
      <c r="F67" s="23">
        <v>13.45</v>
      </c>
      <c r="G67" s="23">
        <f t="shared" si="13"/>
        <v>19.93</v>
      </c>
      <c r="H67" s="3">
        <f t="shared" si="1"/>
        <v>25.380855</v>
      </c>
      <c r="I67" s="3">
        <v>46.25</v>
      </c>
      <c r="J67" s="107">
        <f t="shared" si="14"/>
        <v>1173.8645437499999</v>
      </c>
    </row>
    <row r="68" spans="1:10" x14ac:dyDescent="0.25">
      <c r="A68" s="49" t="s">
        <v>92</v>
      </c>
      <c r="B68" s="51" t="s">
        <v>13</v>
      </c>
      <c r="C68" s="6" t="s">
        <v>93</v>
      </c>
      <c r="D68" s="7" t="s">
        <v>16</v>
      </c>
      <c r="E68" s="23">
        <v>12.27</v>
      </c>
      <c r="F68" s="23">
        <v>18.850000000000001</v>
      </c>
      <c r="G68" s="23">
        <f t="shared" si="13"/>
        <v>31.12</v>
      </c>
      <c r="H68" s="3">
        <f t="shared" si="1"/>
        <v>39.631320000000002</v>
      </c>
      <c r="I68" s="3">
        <v>7.5</v>
      </c>
      <c r="J68" s="107">
        <f t="shared" si="14"/>
        <v>297.23490000000004</v>
      </c>
    </row>
    <row r="69" spans="1:10" x14ac:dyDescent="0.25">
      <c r="A69" s="27"/>
      <c r="B69" s="28" t="s">
        <v>199</v>
      </c>
      <c r="C69" s="6"/>
      <c r="D69" s="7"/>
      <c r="E69" s="3"/>
      <c r="F69" s="3"/>
      <c r="G69" s="3"/>
      <c r="H69" s="3">
        <f t="shared" si="1"/>
        <v>0</v>
      </c>
      <c r="I69" s="3"/>
      <c r="J69" s="35">
        <f>J70</f>
        <v>617.40553499999999</v>
      </c>
    </row>
    <row r="70" spans="1:10" x14ac:dyDescent="0.25">
      <c r="A70" s="4"/>
      <c r="B70" s="5" t="s">
        <v>200</v>
      </c>
      <c r="C70" s="6" t="s">
        <v>118</v>
      </c>
      <c r="D70" s="7" t="s">
        <v>119</v>
      </c>
      <c r="E70" s="23"/>
      <c r="F70" s="23"/>
      <c r="G70" s="23">
        <v>484.81</v>
      </c>
      <c r="H70" s="3">
        <f t="shared" si="1"/>
        <v>617.40553499999999</v>
      </c>
      <c r="I70" s="3">
        <v>1</v>
      </c>
      <c r="J70" s="107">
        <f>I70*H70</f>
        <v>617.40553499999999</v>
      </c>
    </row>
    <row r="71" spans="1:10" x14ac:dyDescent="0.25">
      <c r="A71" s="27" t="s">
        <v>94</v>
      </c>
      <c r="B71" s="28" t="s">
        <v>95</v>
      </c>
      <c r="C71" s="6"/>
      <c r="D71" s="7"/>
      <c r="E71" s="3"/>
      <c r="F71" s="3"/>
      <c r="G71" s="3"/>
      <c r="H71" s="3">
        <f t="shared" ref="H71:H72" si="15">G71+(G71*$J$3)</f>
        <v>0</v>
      </c>
      <c r="I71" s="3"/>
      <c r="J71" s="35">
        <f>J72</f>
        <v>124.2936</v>
      </c>
    </row>
    <row r="72" spans="1:10" x14ac:dyDescent="0.25">
      <c r="A72" s="127" t="s">
        <v>96</v>
      </c>
      <c r="B72" s="128" t="s">
        <v>13</v>
      </c>
      <c r="C72" s="129" t="s">
        <v>97</v>
      </c>
      <c r="D72" s="130" t="s">
        <v>16</v>
      </c>
      <c r="E72" s="131"/>
      <c r="F72" s="131">
        <v>9.76</v>
      </c>
      <c r="G72" s="131">
        <f>F72+E72</f>
        <v>9.76</v>
      </c>
      <c r="H72" s="132">
        <f t="shared" si="15"/>
        <v>12.429359999999999</v>
      </c>
      <c r="I72" s="132">
        <v>10</v>
      </c>
      <c r="J72" s="133">
        <f>I72*H72</f>
        <v>124.2936</v>
      </c>
    </row>
    <row r="73" spans="1:10" ht="16.5" x14ac:dyDescent="0.3">
      <c r="A73" s="134" t="s">
        <v>285</v>
      </c>
      <c r="B73" s="135"/>
      <c r="C73" s="135"/>
      <c r="D73" s="135"/>
      <c r="E73" s="135"/>
      <c r="F73" s="135"/>
      <c r="G73" s="135"/>
      <c r="H73" s="135"/>
      <c r="I73" s="135"/>
      <c r="J73" s="137">
        <f>J71+J65+J60+J58+J56+J54+J49+J43+J40+J38+J34+J30+J24+J21+J17+J14+J12+J9+J5+J62+J69+J52+J32</f>
        <v>18086.471225145004</v>
      </c>
    </row>
  </sheetData>
  <mergeCells count="4">
    <mergeCell ref="H1:J1"/>
    <mergeCell ref="I2:J2"/>
    <mergeCell ref="A3:H3"/>
    <mergeCell ref="A73:I73"/>
  </mergeCells>
  <printOptions horizontalCentered="1"/>
  <pageMargins left="0.51181102362204722" right="0.51181102362204722" top="0.59055118110236227" bottom="0.78740157480314965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68" workbookViewId="0">
      <selection activeCell="J89" sqref="J89"/>
    </sheetView>
  </sheetViews>
  <sheetFormatPr defaultRowHeight="15" x14ac:dyDescent="0.25"/>
  <cols>
    <col min="3" max="3" width="60.5703125" customWidth="1"/>
    <col min="10" max="10" width="18.140625" customWidth="1"/>
  </cols>
  <sheetData>
    <row r="1" spans="1:10" ht="16.5" x14ac:dyDescent="0.3">
      <c r="A1" s="53" t="s">
        <v>301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56" t="s">
        <v>235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236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53" t="s">
        <v>10</v>
      </c>
      <c r="B5" s="154" t="s">
        <v>11</v>
      </c>
      <c r="C5" s="155"/>
      <c r="D5" s="156"/>
      <c r="E5" s="160"/>
      <c r="F5" s="160"/>
      <c r="G5" s="160"/>
      <c r="H5" s="160"/>
      <c r="I5" s="160"/>
      <c r="J5" s="161">
        <f>SUM(J6:J8)</f>
        <v>1028.5519536000002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23">
        <f>G6+(G6*$J$3)</f>
        <v>678.75003000000004</v>
      </c>
      <c r="I6" s="23">
        <v>1</v>
      </c>
      <c r="J6" s="102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70" si="0">F7+E7</f>
        <v>10.210000000000001</v>
      </c>
      <c r="H7" s="23">
        <f t="shared" ref="H7:H70" si="1">G7+(G7*$J$3)</f>
        <v>13.002435000000002</v>
      </c>
      <c r="I7" s="23">
        <v>6</v>
      </c>
      <c r="J7" s="102">
        <f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23">
        <f t="shared" si="1"/>
        <v>13.448159999999998</v>
      </c>
      <c r="I8" s="23">
        <v>20.21</v>
      </c>
      <c r="J8" s="102">
        <f>I8*H8</f>
        <v>271.78731359999995</v>
      </c>
    </row>
    <row r="9" spans="1:10" x14ac:dyDescent="0.25">
      <c r="A9" s="27" t="s">
        <v>23</v>
      </c>
      <c r="B9" s="28" t="s">
        <v>24</v>
      </c>
      <c r="C9" s="6"/>
      <c r="D9" s="7"/>
      <c r="E9" s="23"/>
      <c r="F9" s="23"/>
      <c r="G9" s="23">
        <f t="shared" si="0"/>
        <v>0</v>
      </c>
      <c r="H9" s="23">
        <f t="shared" si="1"/>
        <v>0</v>
      </c>
      <c r="I9" s="23"/>
      <c r="J9" s="101">
        <f>J10</f>
        <v>687.91922999999997</v>
      </c>
    </row>
    <row r="10" spans="1:10" ht="25.5" x14ac:dyDescent="0.25">
      <c r="A10" s="49" t="s">
        <v>25</v>
      </c>
      <c r="B10" s="51" t="s">
        <v>13</v>
      </c>
      <c r="C10" s="6" t="s">
        <v>26</v>
      </c>
      <c r="D10" s="7" t="s">
        <v>20</v>
      </c>
      <c r="E10" s="23">
        <v>81.67</v>
      </c>
      <c r="F10" s="23">
        <v>8.36</v>
      </c>
      <c r="G10" s="23">
        <f>F10+E10</f>
        <v>90.03</v>
      </c>
      <c r="H10" s="23">
        <f t="shared" si="1"/>
        <v>114.653205</v>
      </c>
      <c r="I10" s="23">
        <v>6</v>
      </c>
      <c r="J10" s="102">
        <f>I10*H10</f>
        <v>687.91922999999997</v>
      </c>
    </row>
    <row r="11" spans="1:10" x14ac:dyDescent="0.25">
      <c r="A11" s="27" t="s">
        <v>27</v>
      </c>
      <c r="B11" s="28" t="s">
        <v>28</v>
      </c>
      <c r="C11" s="6"/>
      <c r="D11" s="7"/>
      <c r="E11" s="23"/>
      <c r="F11" s="23"/>
      <c r="G11" s="23">
        <f t="shared" si="0"/>
        <v>0</v>
      </c>
      <c r="H11" s="23">
        <f t="shared" si="1"/>
        <v>0</v>
      </c>
      <c r="I11" s="23"/>
      <c r="J11" s="101">
        <f>SUM(J12:J13)</f>
        <v>131.21456309999999</v>
      </c>
    </row>
    <row r="12" spans="1:10" x14ac:dyDescent="0.25">
      <c r="A12" s="49" t="s">
        <v>29</v>
      </c>
      <c r="B12" s="51" t="s">
        <v>13</v>
      </c>
      <c r="C12" s="6" t="s">
        <v>30</v>
      </c>
      <c r="D12" s="7" t="s">
        <v>20</v>
      </c>
      <c r="E12" s="23"/>
      <c r="F12" s="23">
        <v>41.82</v>
      </c>
      <c r="G12" s="23">
        <f t="shared" si="0"/>
        <v>41.82</v>
      </c>
      <c r="H12" s="23">
        <f t="shared" si="1"/>
        <v>53.257770000000001</v>
      </c>
      <c r="I12" s="23">
        <v>2.19</v>
      </c>
      <c r="J12" s="102">
        <f>I12*H12</f>
        <v>116.6345163</v>
      </c>
    </row>
    <row r="13" spans="1:10" x14ac:dyDescent="0.25">
      <c r="A13" s="49" t="s">
        <v>107</v>
      </c>
      <c r="B13" s="51" t="s">
        <v>13</v>
      </c>
      <c r="C13" s="6" t="s">
        <v>108</v>
      </c>
      <c r="D13" s="7" t="s">
        <v>20</v>
      </c>
      <c r="E13" s="23"/>
      <c r="F13" s="23">
        <v>13.01</v>
      </c>
      <c r="G13" s="23">
        <f t="shared" si="0"/>
        <v>13.01</v>
      </c>
      <c r="H13" s="23">
        <f t="shared" si="1"/>
        <v>16.568235000000001</v>
      </c>
      <c r="I13" s="23">
        <v>0.88</v>
      </c>
      <c r="J13" s="102">
        <f>I13*H13</f>
        <v>14.580046800000002</v>
      </c>
    </row>
    <row r="14" spans="1:10" x14ac:dyDescent="0.25">
      <c r="A14" s="27" t="s">
        <v>31</v>
      </c>
      <c r="B14" s="28" t="s">
        <v>32</v>
      </c>
      <c r="C14" s="6"/>
      <c r="D14" s="7"/>
      <c r="E14" s="23"/>
      <c r="F14" s="23"/>
      <c r="G14" s="23">
        <f t="shared" si="0"/>
        <v>0</v>
      </c>
      <c r="H14" s="23">
        <f t="shared" si="1"/>
        <v>0</v>
      </c>
      <c r="I14" s="23"/>
      <c r="J14" s="101">
        <f>SUM(J15:J17)</f>
        <v>2227.2857874000001</v>
      </c>
    </row>
    <row r="15" spans="1:10" x14ac:dyDescent="0.25">
      <c r="A15" s="49" t="s">
        <v>33</v>
      </c>
      <c r="B15" s="51" t="s">
        <v>13</v>
      </c>
      <c r="C15" s="6" t="s">
        <v>34</v>
      </c>
      <c r="D15" s="7" t="s">
        <v>16</v>
      </c>
      <c r="E15" s="23">
        <v>26.51</v>
      </c>
      <c r="F15" s="23">
        <v>40.18</v>
      </c>
      <c r="G15" s="23">
        <f t="shared" si="0"/>
        <v>66.69</v>
      </c>
      <c r="H15" s="23">
        <f t="shared" si="1"/>
        <v>84.929715000000002</v>
      </c>
      <c r="I15" s="23">
        <v>8.76</v>
      </c>
      <c r="J15" s="102">
        <f>I15*H15</f>
        <v>743.98430340000004</v>
      </c>
    </row>
    <row r="16" spans="1:10" x14ac:dyDescent="0.25">
      <c r="A16" s="49" t="s">
        <v>35</v>
      </c>
      <c r="B16" s="51" t="s">
        <v>13</v>
      </c>
      <c r="C16" s="6" t="s">
        <v>36</v>
      </c>
      <c r="D16" s="7" t="s">
        <v>16</v>
      </c>
      <c r="E16" s="23">
        <v>109.74</v>
      </c>
      <c r="F16" s="23">
        <v>46.37</v>
      </c>
      <c r="G16" s="23">
        <f t="shared" si="0"/>
        <v>156.10999999999999</v>
      </c>
      <c r="H16" s="23">
        <f t="shared" si="1"/>
        <v>198.806085</v>
      </c>
      <c r="I16" s="23">
        <v>7.2</v>
      </c>
      <c r="J16" s="102">
        <f>I16*H16</f>
        <v>1431.403812</v>
      </c>
    </row>
    <row r="17" spans="1:10" x14ac:dyDescent="0.25">
      <c r="A17" s="49" t="s">
        <v>37</v>
      </c>
      <c r="B17" s="51" t="s">
        <v>13</v>
      </c>
      <c r="C17" s="6" t="s">
        <v>38</v>
      </c>
      <c r="D17" s="7" t="s">
        <v>16</v>
      </c>
      <c r="E17" s="23"/>
      <c r="F17" s="23">
        <v>5.66</v>
      </c>
      <c r="G17" s="23">
        <f>F17+E17</f>
        <v>5.66</v>
      </c>
      <c r="H17" s="23">
        <f t="shared" si="1"/>
        <v>7.2080099999999998</v>
      </c>
      <c r="I17" s="23">
        <v>7.2</v>
      </c>
      <c r="J17" s="102">
        <f>I17*H17</f>
        <v>51.897672</v>
      </c>
    </row>
    <row r="18" spans="1:10" x14ac:dyDescent="0.25">
      <c r="A18" s="27" t="s">
        <v>39</v>
      </c>
      <c r="B18" s="28" t="s">
        <v>40</v>
      </c>
      <c r="C18" s="6"/>
      <c r="D18" s="7"/>
      <c r="E18" s="23"/>
      <c r="F18" s="23"/>
      <c r="G18" s="23">
        <f t="shared" si="0"/>
        <v>0</v>
      </c>
      <c r="H18" s="23">
        <f t="shared" si="1"/>
        <v>0</v>
      </c>
      <c r="I18" s="23"/>
      <c r="J18" s="101">
        <f>SUM(J19:J20)</f>
        <v>1931.5767951</v>
      </c>
    </row>
    <row r="19" spans="1:10" x14ac:dyDescent="0.25">
      <c r="A19" s="49" t="s">
        <v>41</v>
      </c>
      <c r="B19" s="51" t="s">
        <v>13</v>
      </c>
      <c r="C19" s="6" t="s">
        <v>42</v>
      </c>
      <c r="D19" s="7" t="s">
        <v>43</v>
      </c>
      <c r="E19" s="23">
        <v>9.33</v>
      </c>
      <c r="F19" s="23">
        <v>1.8</v>
      </c>
      <c r="G19" s="23">
        <f t="shared" si="0"/>
        <v>11.13</v>
      </c>
      <c r="H19" s="23">
        <f t="shared" si="1"/>
        <v>14.174055000000001</v>
      </c>
      <c r="I19" s="23">
        <v>102.82</v>
      </c>
      <c r="J19" s="102">
        <f>I19*H19</f>
        <v>1457.3763351</v>
      </c>
    </row>
    <row r="20" spans="1:10" x14ac:dyDescent="0.25">
      <c r="A20" s="49" t="s">
        <v>98</v>
      </c>
      <c r="B20" s="51" t="s">
        <v>13</v>
      </c>
      <c r="C20" s="6" t="s">
        <v>172</v>
      </c>
      <c r="D20" s="7" t="s">
        <v>43</v>
      </c>
      <c r="E20" s="23">
        <v>10.199999999999999</v>
      </c>
      <c r="F20" s="23">
        <v>1.8</v>
      </c>
      <c r="G20" s="23">
        <f t="shared" si="0"/>
        <v>12</v>
      </c>
      <c r="H20" s="23">
        <f t="shared" si="1"/>
        <v>15.282</v>
      </c>
      <c r="I20" s="23">
        <v>31.03</v>
      </c>
      <c r="J20" s="102">
        <f>I20*H20</f>
        <v>474.20046000000002</v>
      </c>
    </row>
    <row r="21" spans="1:10" x14ac:dyDescent="0.25">
      <c r="A21" s="27" t="s">
        <v>44</v>
      </c>
      <c r="B21" s="28" t="s">
        <v>45</v>
      </c>
      <c r="C21" s="6"/>
      <c r="D21" s="7"/>
      <c r="E21" s="23"/>
      <c r="F21" s="23"/>
      <c r="G21" s="23">
        <f t="shared" si="0"/>
        <v>0</v>
      </c>
      <c r="H21" s="23">
        <f t="shared" si="1"/>
        <v>0</v>
      </c>
      <c r="I21" s="23"/>
      <c r="J21" s="101">
        <f>SUM(J22:J26)</f>
        <v>919.60441065000009</v>
      </c>
    </row>
    <row r="22" spans="1:10" x14ac:dyDescent="0.25">
      <c r="A22" s="49" t="s">
        <v>46</v>
      </c>
      <c r="B22" s="51" t="s">
        <v>13</v>
      </c>
      <c r="C22" s="6" t="s">
        <v>47</v>
      </c>
      <c r="D22" s="7" t="s">
        <v>20</v>
      </c>
      <c r="E22" s="23">
        <v>332.31</v>
      </c>
      <c r="F22" s="23">
        <v>83.64</v>
      </c>
      <c r="G22" s="23">
        <f t="shared" si="0"/>
        <v>415.95</v>
      </c>
      <c r="H22" s="23">
        <f t="shared" si="1"/>
        <v>529.71232499999996</v>
      </c>
      <c r="I22" s="23">
        <v>1.1100000000000001</v>
      </c>
      <c r="J22" s="102">
        <f t="shared" ref="J22:J26" si="2">I22*H22</f>
        <v>587.98068075000003</v>
      </c>
    </row>
    <row r="23" spans="1:10" x14ac:dyDescent="0.25">
      <c r="A23" s="49" t="s">
        <v>99</v>
      </c>
      <c r="B23" s="51" t="s">
        <v>13</v>
      </c>
      <c r="C23" s="6" t="s">
        <v>100</v>
      </c>
      <c r="D23" s="7" t="s">
        <v>20</v>
      </c>
      <c r="E23" s="23">
        <v>220.57</v>
      </c>
      <c r="F23" s="23">
        <v>34.85</v>
      </c>
      <c r="G23" s="23">
        <f t="shared" si="0"/>
        <v>255.42</v>
      </c>
      <c r="H23" s="23">
        <f t="shared" si="1"/>
        <v>325.27737000000002</v>
      </c>
      <c r="I23" s="23">
        <v>0.44</v>
      </c>
      <c r="J23" s="102">
        <f t="shared" si="2"/>
        <v>143.1220428</v>
      </c>
    </row>
    <row r="24" spans="1:10" ht="25.5" x14ac:dyDescent="0.25">
      <c r="A24" s="49" t="s">
        <v>48</v>
      </c>
      <c r="B24" s="51" t="s">
        <v>13</v>
      </c>
      <c r="C24" s="6" t="s">
        <v>49</v>
      </c>
      <c r="D24" s="7" t="s">
        <v>20</v>
      </c>
      <c r="E24" s="23"/>
      <c r="F24" s="23">
        <v>58.79</v>
      </c>
      <c r="G24" s="23">
        <f t="shared" si="0"/>
        <v>58.79</v>
      </c>
      <c r="H24" s="23">
        <f t="shared" si="1"/>
        <v>74.869065000000006</v>
      </c>
      <c r="I24" s="23">
        <v>0.44</v>
      </c>
      <c r="J24" s="102">
        <f t="shared" si="2"/>
        <v>32.942388600000001</v>
      </c>
    </row>
    <row r="25" spans="1:10" x14ac:dyDescent="0.25">
      <c r="A25" s="49" t="s">
        <v>50</v>
      </c>
      <c r="B25" s="51" t="s">
        <v>13</v>
      </c>
      <c r="C25" s="6" t="s">
        <v>51</v>
      </c>
      <c r="D25" s="7" t="s">
        <v>20</v>
      </c>
      <c r="E25" s="23"/>
      <c r="F25" s="23">
        <v>117.58</v>
      </c>
      <c r="G25" s="23">
        <f t="shared" si="0"/>
        <v>117.58</v>
      </c>
      <c r="H25" s="23">
        <f t="shared" si="1"/>
        <v>149.73813000000001</v>
      </c>
      <c r="I25" s="23">
        <v>0.88</v>
      </c>
      <c r="J25" s="102">
        <f t="shared" si="2"/>
        <v>131.7695544</v>
      </c>
    </row>
    <row r="26" spans="1:10" x14ac:dyDescent="0.25">
      <c r="A26" s="49" t="s">
        <v>52</v>
      </c>
      <c r="B26" s="51" t="s">
        <v>13</v>
      </c>
      <c r="C26" s="6" t="s">
        <v>53</v>
      </c>
      <c r="D26" s="7" t="s">
        <v>20</v>
      </c>
      <c r="E26" s="23"/>
      <c r="F26" s="23">
        <v>81.22</v>
      </c>
      <c r="G26" s="23">
        <f t="shared" si="0"/>
        <v>81.22</v>
      </c>
      <c r="H26" s="23">
        <f t="shared" si="1"/>
        <v>103.43367000000001</v>
      </c>
      <c r="I26" s="23">
        <v>0.23</v>
      </c>
      <c r="J26" s="102">
        <f t="shared" si="2"/>
        <v>23.789744100000004</v>
      </c>
    </row>
    <row r="27" spans="1:10" x14ac:dyDescent="0.25">
      <c r="A27" s="27" t="s">
        <v>54</v>
      </c>
      <c r="B27" s="28" t="s">
        <v>55</v>
      </c>
      <c r="C27" s="6"/>
      <c r="D27" s="7"/>
      <c r="E27" s="23"/>
      <c r="F27" s="23"/>
      <c r="G27" s="23">
        <f t="shared" si="0"/>
        <v>0</v>
      </c>
      <c r="H27" s="23">
        <f t="shared" si="1"/>
        <v>0</v>
      </c>
      <c r="I27" s="23"/>
      <c r="J27" s="101">
        <f>J28</f>
        <v>2072.7931724999999</v>
      </c>
    </row>
    <row r="28" spans="1:10" x14ac:dyDescent="0.25">
      <c r="A28" s="49" t="s">
        <v>56</v>
      </c>
      <c r="B28" s="51" t="s">
        <v>13</v>
      </c>
      <c r="C28" s="6" t="s">
        <v>57</v>
      </c>
      <c r="D28" s="7" t="s">
        <v>22</v>
      </c>
      <c r="E28" s="23">
        <v>23.27</v>
      </c>
      <c r="F28" s="23">
        <v>33.840000000000003</v>
      </c>
      <c r="G28" s="23">
        <f>F28+E28</f>
        <v>57.11</v>
      </c>
      <c r="H28" s="23">
        <f t="shared" si="1"/>
        <v>72.729585</v>
      </c>
      <c r="I28" s="23">
        <v>28.5</v>
      </c>
      <c r="J28" s="102">
        <f>I28*H28</f>
        <v>2072.7931724999999</v>
      </c>
    </row>
    <row r="29" spans="1:10" x14ac:dyDescent="0.25">
      <c r="A29" s="27" t="s">
        <v>173</v>
      </c>
      <c r="B29" s="28" t="s">
        <v>174</v>
      </c>
      <c r="C29" s="6"/>
      <c r="D29" s="7"/>
      <c r="E29" s="23"/>
      <c r="F29" s="23"/>
      <c r="G29" s="23">
        <f t="shared" si="0"/>
        <v>0</v>
      </c>
      <c r="H29" s="23">
        <f t="shared" si="1"/>
        <v>0</v>
      </c>
      <c r="I29" s="23"/>
      <c r="J29" s="101">
        <f>SUM(J30)</f>
        <v>665.27640000000008</v>
      </c>
    </row>
    <row r="30" spans="1:10" ht="25.5" x14ac:dyDescent="0.25">
      <c r="A30" s="49" t="s">
        <v>175</v>
      </c>
      <c r="B30" s="51" t="s">
        <v>13</v>
      </c>
      <c r="C30" s="6" t="s">
        <v>176</v>
      </c>
      <c r="D30" s="7" t="s">
        <v>16</v>
      </c>
      <c r="E30" s="23">
        <v>81.98</v>
      </c>
      <c r="F30" s="23">
        <v>22.5</v>
      </c>
      <c r="G30" s="23">
        <f>F30+E30</f>
        <v>104.48</v>
      </c>
      <c r="H30" s="23">
        <f t="shared" si="1"/>
        <v>133.05528000000001</v>
      </c>
      <c r="I30" s="23">
        <v>5</v>
      </c>
      <c r="J30" s="102">
        <f>I30*H30</f>
        <v>665.27640000000008</v>
      </c>
    </row>
    <row r="31" spans="1:10" x14ac:dyDescent="0.25">
      <c r="A31" s="27" t="s">
        <v>58</v>
      </c>
      <c r="B31" s="28" t="s">
        <v>59</v>
      </c>
      <c r="C31" s="6"/>
      <c r="D31" s="7"/>
      <c r="E31" s="23"/>
      <c r="F31" s="23"/>
      <c r="G31" s="23">
        <f t="shared" si="0"/>
        <v>0</v>
      </c>
      <c r="H31" s="23">
        <f t="shared" si="1"/>
        <v>0</v>
      </c>
      <c r="I31" s="23"/>
      <c r="J31" s="101">
        <f>SUM(J32:J34)</f>
        <v>6487.2920322000009</v>
      </c>
    </row>
    <row r="32" spans="1:10" x14ac:dyDescent="0.25">
      <c r="A32" s="49" t="s">
        <v>177</v>
      </c>
      <c r="B32" s="7" t="s">
        <v>13</v>
      </c>
      <c r="C32" s="6" t="s">
        <v>178</v>
      </c>
      <c r="D32" s="7" t="s">
        <v>20</v>
      </c>
      <c r="E32" s="112">
        <v>419.74</v>
      </c>
      <c r="F32" s="112">
        <v>256.10000000000002</v>
      </c>
      <c r="G32" s="112">
        <f t="shared" si="0"/>
        <v>675.84</v>
      </c>
      <c r="H32" s="23">
        <f t="shared" si="1"/>
        <v>860.68224000000009</v>
      </c>
      <c r="I32" s="112">
        <v>0.88</v>
      </c>
      <c r="J32" s="114">
        <f>I32*H32</f>
        <v>757.40037120000011</v>
      </c>
    </row>
    <row r="33" spans="1:10" x14ac:dyDescent="0.25">
      <c r="A33" s="49" t="s">
        <v>179</v>
      </c>
      <c r="B33" s="7" t="s">
        <v>13</v>
      </c>
      <c r="C33" s="6" t="s">
        <v>180</v>
      </c>
      <c r="D33" s="7" t="s">
        <v>16</v>
      </c>
      <c r="E33" s="112">
        <v>24.83</v>
      </c>
      <c r="F33" s="112">
        <v>22.64</v>
      </c>
      <c r="G33" s="112">
        <v>47.47</v>
      </c>
      <c r="H33" s="23">
        <f t="shared" si="1"/>
        <v>60.453045000000003</v>
      </c>
      <c r="I33" s="112">
        <v>80.62</v>
      </c>
      <c r="J33" s="114">
        <f>I33*H33</f>
        <v>4873.7244879000009</v>
      </c>
    </row>
    <row r="34" spans="1:10" x14ac:dyDescent="0.25">
      <c r="A34" s="49" t="s">
        <v>60</v>
      </c>
      <c r="B34" s="7" t="s">
        <v>13</v>
      </c>
      <c r="C34" s="6" t="s">
        <v>181</v>
      </c>
      <c r="D34" s="7" t="s">
        <v>20</v>
      </c>
      <c r="E34" s="112">
        <v>877</v>
      </c>
      <c r="F34" s="112">
        <v>584.51</v>
      </c>
      <c r="G34" s="112">
        <f t="shared" ref="G34" si="3">F34+E34</f>
        <v>1461.51</v>
      </c>
      <c r="H34" s="23">
        <f t="shared" si="1"/>
        <v>1861.2329850000001</v>
      </c>
      <c r="I34" s="112">
        <v>0.46</v>
      </c>
      <c r="J34" s="114">
        <f>I34*H34</f>
        <v>856.16717310000013</v>
      </c>
    </row>
    <row r="35" spans="1:10" x14ac:dyDescent="0.25">
      <c r="A35" s="27" t="s">
        <v>182</v>
      </c>
      <c r="B35" s="28" t="s">
        <v>183</v>
      </c>
      <c r="C35" s="6"/>
      <c r="D35" s="7"/>
      <c r="E35" s="23"/>
      <c r="F35" s="23"/>
      <c r="G35" s="23">
        <f t="shared" si="0"/>
        <v>0</v>
      </c>
      <c r="H35" s="23">
        <f t="shared" si="1"/>
        <v>0</v>
      </c>
      <c r="I35" s="23"/>
      <c r="J35" s="101">
        <f>J36</f>
        <v>4335.70267728</v>
      </c>
    </row>
    <row r="36" spans="1:10" x14ac:dyDescent="0.25">
      <c r="A36" s="49" t="s">
        <v>184</v>
      </c>
      <c r="B36" s="7" t="s">
        <v>13</v>
      </c>
      <c r="C36" s="6" t="s">
        <v>185</v>
      </c>
      <c r="D36" s="7" t="s">
        <v>16</v>
      </c>
      <c r="E36" s="112">
        <v>69.400000000000006</v>
      </c>
      <c r="F36" s="112">
        <v>38.64</v>
      </c>
      <c r="G36" s="112">
        <f t="shared" si="0"/>
        <v>108.04</v>
      </c>
      <c r="H36" s="23">
        <f t="shared" si="1"/>
        <v>137.58894000000001</v>
      </c>
      <c r="I36" s="112">
        <f>24.24*1.3</f>
        <v>31.512</v>
      </c>
      <c r="J36" s="114">
        <f>I36*H36</f>
        <v>4335.70267728</v>
      </c>
    </row>
    <row r="37" spans="1:10" x14ac:dyDescent="0.25">
      <c r="A37" s="27" t="s">
        <v>61</v>
      </c>
      <c r="B37" s="28" t="s">
        <v>62</v>
      </c>
      <c r="C37" s="6"/>
      <c r="D37" s="7"/>
      <c r="E37" s="23"/>
      <c r="F37" s="23"/>
      <c r="G37" s="23">
        <f t="shared" si="0"/>
        <v>0</v>
      </c>
      <c r="H37" s="23">
        <f t="shared" si="1"/>
        <v>0</v>
      </c>
      <c r="I37" s="23"/>
      <c r="J37" s="101">
        <f>SUM(J38:J39)</f>
        <v>3680.9511944399992</v>
      </c>
    </row>
    <row r="38" spans="1:10" x14ac:dyDescent="0.25">
      <c r="A38" s="49" t="s">
        <v>186</v>
      </c>
      <c r="B38" s="7" t="s">
        <v>13</v>
      </c>
      <c r="C38" s="6" t="s">
        <v>187</v>
      </c>
      <c r="D38" s="7" t="s">
        <v>16</v>
      </c>
      <c r="E38" s="112">
        <v>44.64</v>
      </c>
      <c r="F38" s="112">
        <v>22.43</v>
      </c>
      <c r="G38" s="112">
        <f t="shared" si="0"/>
        <v>67.069999999999993</v>
      </c>
      <c r="H38" s="23">
        <f t="shared" si="1"/>
        <v>85.413644999999988</v>
      </c>
      <c r="I38" s="112">
        <f>I36</f>
        <v>31.512</v>
      </c>
      <c r="J38" s="114">
        <f>I38*H38</f>
        <v>2691.5547812399996</v>
      </c>
    </row>
    <row r="39" spans="1:10" x14ac:dyDescent="0.25">
      <c r="A39" s="49" t="s">
        <v>139</v>
      </c>
      <c r="B39" s="7" t="s">
        <v>13</v>
      </c>
      <c r="C39" s="6" t="s">
        <v>140</v>
      </c>
      <c r="D39" s="7" t="s">
        <v>22</v>
      </c>
      <c r="E39" s="112">
        <v>43.07</v>
      </c>
      <c r="F39" s="112">
        <v>37.69</v>
      </c>
      <c r="G39" s="112">
        <f t="shared" si="0"/>
        <v>80.759999999999991</v>
      </c>
      <c r="H39" s="23">
        <f t="shared" si="1"/>
        <v>102.84786</v>
      </c>
      <c r="I39" s="112">
        <v>9.6199999999999992</v>
      </c>
      <c r="J39" s="114">
        <f>I39*H39</f>
        <v>989.39641319999987</v>
      </c>
    </row>
    <row r="40" spans="1:10" x14ac:dyDescent="0.25">
      <c r="A40" s="27" t="s">
        <v>63</v>
      </c>
      <c r="B40" s="28" t="s">
        <v>64</v>
      </c>
      <c r="C40" s="6"/>
      <c r="D40" s="7"/>
      <c r="E40" s="23"/>
      <c r="F40" s="23"/>
      <c r="G40" s="23">
        <f t="shared" si="0"/>
        <v>0</v>
      </c>
      <c r="H40" s="23">
        <f t="shared" si="1"/>
        <v>0</v>
      </c>
      <c r="I40" s="23"/>
      <c r="J40" s="101">
        <f>SUM(J41:J46)</f>
        <v>3595.6908278999999</v>
      </c>
    </row>
    <row r="41" spans="1:10" x14ac:dyDescent="0.25">
      <c r="A41" s="49" t="s">
        <v>65</v>
      </c>
      <c r="B41" s="7" t="s">
        <v>13</v>
      </c>
      <c r="C41" s="6" t="s">
        <v>66</v>
      </c>
      <c r="D41" s="7" t="s">
        <v>20</v>
      </c>
      <c r="E41" s="112">
        <v>284.85000000000002</v>
      </c>
      <c r="F41" s="112">
        <v>220.31</v>
      </c>
      <c r="G41" s="112">
        <f t="shared" si="0"/>
        <v>505.16</v>
      </c>
      <c r="H41" s="23">
        <f t="shared" si="1"/>
        <v>643.32126000000005</v>
      </c>
      <c r="I41" s="112">
        <v>0.87</v>
      </c>
      <c r="J41" s="114">
        <f t="shared" ref="J41:J46" si="4">I41*H41</f>
        <v>559.68949620000001</v>
      </c>
    </row>
    <row r="42" spans="1:10" x14ac:dyDescent="0.25">
      <c r="A42" s="49" t="s">
        <v>67</v>
      </c>
      <c r="B42" s="7" t="s">
        <v>13</v>
      </c>
      <c r="C42" s="6" t="s">
        <v>68</v>
      </c>
      <c r="D42" s="7" t="s">
        <v>16</v>
      </c>
      <c r="E42" s="112">
        <v>2.87</v>
      </c>
      <c r="F42" s="112">
        <v>17.149999999999999</v>
      </c>
      <c r="G42" s="112">
        <f t="shared" si="0"/>
        <v>20.02</v>
      </c>
      <c r="H42" s="23">
        <f t="shared" si="1"/>
        <v>25.495470000000001</v>
      </c>
      <c r="I42" s="112">
        <v>17.399999999999999</v>
      </c>
      <c r="J42" s="114">
        <f t="shared" si="4"/>
        <v>443.62117799999999</v>
      </c>
    </row>
    <row r="43" spans="1:10" x14ac:dyDescent="0.25">
      <c r="A43" s="49" t="s">
        <v>69</v>
      </c>
      <c r="B43" s="7" t="s">
        <v>13</v>
      </c>
      <c r="C43" s="6" t="s">
        <v>70</v>
      </c>
      <c r="D43" s="7" t="s">
        <v>16</v>
      </c>
      <c r="E43" s="112">
        <v>1.78</v>
      </c>
      <c r="F43" s="112">
        <v>3.27</v>
      </c>
      <c r="G43" s="112">
        <f t="shared" si="0"/>
        <v>5.05</v>
      </c>
      <c r="H43" s="23">
        <f t="shared" si="1"/>
        <v>6.4311749999999996</v>
      </c>
      <c r="I43" s="112">
        <f>70.35+51.53+5</f>
        <v>126.88</v>
      </c>
      <c r="J43" s="114">
        <f t="shared" si="4"/>
        <v>815.98748399999988</v>
      </c>
    </row>
    <row r="44" spans="1:10" x14ac:dyDescent="0.25">
      <c r="A44" s="49" t="s">
        <v>237</v>
      </c>
      <c r="B44" s="7" t="s">
        <v>13</v>
      </c>
      <c r="C44" s="6" t="s">
        <v>238</v>
      </c>
      <c r="D44" s="7" t="s">
        <v>16</v>
      </c>
      <c r="E44" s="23">
        <v>6.67</v>
      </c>
      <c r="F44" s="23">
        <v>8.9700000000000006</v>
      </c>
      <c r="G44" s="112">
        <f t="shared" si="0"/>
        <v>15.64</v>
      </c>
      <c r="H44" s="23">
        <f t="shared" si="1"/>
        <v>19.917540000000002</v>
      </c>
      <c r="I44" s="112">
        <v>14.08</v>
      </c>
      <c r="J44" s="114">
        <f t="shared" si="4"/>
        <v>280.43896320000005</v>
      </c>
    </row>
    <row r="45" spans="1:10" x14ac:dyDescent="0.25">
      <c r="A45" s="49" t="s">
        <v>71</v>
      </c>
      <c r="B45" s="7" t="s">
        <v>13</v>
      </c>
      <c r="C45" s="6" t="s">
        <v>72</v>
      </c>
      <c r="D45" s="7" t="s">
        <v>16</v>
      </c>
      <c r="E45" s="23">
        <v>1.38</v>
      </c>
      <c r="F45" s="23">
        <v>7.73</v>
      </c>
      <c r="G45" s="112">
        <f>F45+E45</f>
        <v>9.11</v>
      </c>
      <c r="H45" s="23">
        <f t="shared" si="1"/>
        <v>11.601585</v>
      </c>
      <c r="I45" s="112">
        <f>I43-I44</f>
        <v>112.8</v>
      </c>
      <c r="J45" s="114">
        <f t="shared" si="4"/>
        <v>1308.658788</v>
      </c>
    </row>
    <row r="46" spans="1:10" x14ac:dyDescent="0.25">
      <c r="A46" s="49" t="s">
        <v>188</v>
      </c>
      <c r="B46" s="7" t="s">
        <v>13</v>
      </c>
      <c r="C46" s="6" t="s">
        <v>189</v>
      </c>
      <c r="D46" s="7" t="s">
        <v>16</v>
      </c>
      <c r="E46" s="23">
        <v>7.11</v>
      </c>
      <c r="F46" s="23">
        <v>17</v>
      </c>
      <c r="G46" s="112">
        <v>24.11</v>
      </c>
      <c r="H46" s="23">
        <f t="shared" si="1"/>
        <v>30.704084999999999</v>
      </c>
      <c r="I46" s="112">
        <v>6.1</v>
      </c>
      <c r="J46" s="114">
        <f t="shared" si="4"/>
        <v>187.29491849999999</v>
      </c>
    </row>
    <row r="47" spans="1:10" x14ac:dyDescent="0.25">
      <c r="A47" s="27" t="s">
        <v>73</v>
      </c>
      <c r="B47" s="28" t="s">
        <v>74</v>
      </c>
      <c r="C47" s="6"/>
      <c r="D47" s="7"/>
      <c r="E47" s="23"/>
      <c r="F47" s="23"/>
      <c r="G47" s="23">
        <f t="shared" si="0"/>
        <v>0</v>
      </c>
      <c r="H47" s="23">
        <f t="shared" si="1"/>
        <v>0</v>
      </c>
      <c r="I47" s="23"/>
      <c r="J47" s="101">
        <f>SUM(J48:J50)</f>
        <v>2196.7329942000001</v>
      </c>
    </row>
    <row r="48" spans="1:10" ht="25.5" x14ac:dyDescent="0.25">
      <c r="A48" s="49" t="s">
        <v>111</v>
      </c>
      <c r="B48" s="7" t="s">
        <v>13</v>
      </c>
      <c r="C48" s="6" t="s">
        <v>112</v>
      </c>
      <c r="D48" s="7" t="s">
        <v>16</v>
      </c>
      <c r="E48" s="112">
        <v>22.71</v>
      </c>
      <c r="F48" s="112">
        <v>10.54</v>
      </c>
      <c r="G48" s="112">
        <f t="shared" si="0"/>
        <v>33.25</v>
      </c>
      <c r="H48" s="23">
        <f t="shared" si="1"/>
        <v>42.343874999999997</v>
      </c>
      <c r="I48" s="112">
        <f>I42</f>
        <v>17.399999999999999</v>
      </c>
      <c r="J48" s="114">
        <f>I48*H48</f>
        <v>736.78342499999985</v>
      </c>
    </row>
    <row r="49" spans="1:10" ht="25.5" x14ac:dyDescent="0.25">
      <c r="A49" s="49" t="s">
        <v>190</v>
      </c>
      <c r="B49" s="7" t="s">
        <v>13</v>
      </c>
      <c r="C49" s="6" t="s">
        <v>191</v>
      </c>
      <c r="D49" s="7" t="s">
        <v>22</v>
      </c>
      <c r="E49" s="112">
        <v>3.74</v>
      </c>
      <c r="F49" s="112">
        <v>0.85</v>
      </c>
      <c r="G49" s="112">
        <f t="shared" si="0"/>
        <v>4.59</v>
      </c>
      <c r="H49" s="23">
        <f t="shared" si="1"/>
        <v>5.8453650000000001</v>
      </c>
      <c r="I49" s="112">
        <v>13.04</v>
      </c>
      <c r="J49" s="114">
        <f>I49*H49</f>
        <v>76.223559600000002</v>
      </c>
    </row>
    <row r="50" spans="1:10" ht="25.5" x14ac:dyDescent="0.25">
      <c r="A50" s="49" t="s">
        <v>141</v>
      </c>
      <c r="B50" s="7" t="s">
        <v>13</v>
      </c>
      <c r="C50" s="6" t="s">
        <v>142</v>
      </c>
      <c r="D50" s="7" t="s">
        <v>16</v>
      </c>
      <c r="E50" s="112">
        <v>61.41</v>
      </c>
      <c r="F50" s="112">
        <v>15.76</v>
      </c>
      <c r="G50" s="112">
        <f>F50+E50</f>
        <v>77.17</v>
      </c>
      <c r="H50" s="23">
        <f t="shared" si="1"/>
        <v>98.275995000000009</v>
      </c>
      <c r="I50" s="112">
        <f>I44</f>
        <v>14.08</v>
      </c>
      <c r="J50" s="114">
        <f>I50*H50</f>
        <v>1383.7260096000002</v>
      </c>
    </row>
    <row r="51" spans="1:10" x14ac:dyDescent="0.25">
      <c r="A51" s="27">
        <v>19</v>
      </c>
      <c r="B51" s="28" t="s">
        <v>192</v>
      </c>
      <c r="C51" s="6"/>
      <c r="D51" s="7"/>
      <c r="E51" s="23"/>
      <c r="F51" s="23"/>
      <c r="G51" s="23">
        <f t="shared" ref="G51:G52" si="5">F51+E51</f>
        <v>0</v>
      </c>
      <c r="H51" s="23">
        <f t="shared" si="1"/>
        <v>0</v>
      </c>
      <c r="I51" s="23"/>
      <c r="J51" s="101">
        <f>J52</f>
        <v>136.29633749999999</v>
      </c>
    </row>
    <row r="52" spans="1:10" ht="25.5" x14ac:dyDescent="0.25">
      <c r="A52" s="49" t="s">
        <v>109</v>
      </c>
      <c r="B52" s="7" t="s">
        <v>13</v>
      </c>
      <c r="C52" s="6" t="s">
        <v>110</v>
      </c>
      <c r="D52" s="7" t="s">
        <v>22</v>
      </c>
      <c r="E52" s="112">
        <v>56.42</v>
      </c>
      <c r="F52" s="112">
        <v>14.93</v>
      </c>
      <c r="G52" s="112">
        <f t="shared" si="5"/>
        <v>71.349999999999994</v>
      </c>
      <c r="H52" s="23">
        <f t="shared" si="1"/>
        <v>90.86422499999999</v>
      </c>
      <c r="I52" s="112">
        <v>1.5</v>
      </c>
      <c r="J52" s="114">
        <f>I52*H52</f>
        <v>136.29633749999999</v>
      </c>
    </row>
    <row r="53" spans="1:10" x14ac:dyDescent="0.25">
      <c r="A53" s="27" t="s">
        <v>113</v>
      </c>
      <c r="B53" s="28" t="s">
        <v>114</v>
      </c>
      <c r="C53" s="6"/>
      <c r="D53" s="7"/>
      <c r="E53" s="23"/>
      <c r="F53" s="23"/>
      <c r="G53" s="23">
        <f t="shared" si="0"/>
        <v>0</v>
      </c>
      <c r="H53" s="23">
        <f t="shared" si="1"/>
        <v>0</v>
      </c>
      <c r="I53" s="23"/>
      <c r="J53" s="101">
        <f>J54</f>
        <v>971.62955999999997</v>
      </c>
    </row>
    <row r="54" spans="1:10" x14ac:dyDescent="0.25">
      <c r="A54" s="49" t="s">
        <v>115</v>
      </c>
      <c r="B54" s="51" t="s">
        <v>13</v>
      </c>
      <c r="C54" s="6" t="s">
        <v>116</v>
      </c>
      <c r="D54" s="7" t="s">
        <v>16</v>
      </c>
      <c r="E54" s="23">
        <v>57.8</v>
      </c>
      <c r="F54" s="23"/>
      <c r="G54" s="23">
        <f>F54+E54</f>
        <v>57.8</v>
      </c>
      <c r="H54" s="23">
        <f t="shared" si="1"/>
        <v>73.6083</v>
      </c>
      <c r="I54" s="23">
        <v>13.2</v>
      </c>
      <c r="J54" s="102">
        <f>I54*H54</f>
        <v>971.62955999999997</v>
      </c>
    </row>
    <row r="55" spans="1:10" x14ac:dyDescent="0.25">
      <c r="A55" s="27" t="s">
        <v>75</v>
      </c>
      <c r="B55" s="28" t="s">
        <v>76</v>
      </c>
      <c r="C55" s="6"/>
      <c r="D55" s="7"/>
      <c r="E55" s="23"/>
      <c r="F55" s="23"/>
      <c r="G55" s="23">
        <f t="shared" si="0"/>
        <v>0</v>
      </c>
      <c r="H55" s="23">
        <f t="shared" si="1"/>
        <v>0</v>
      </c>
      <c r="I55" s="23"/>
      <c r="J55" s="101">
        <f>SUM(J56:J57)</f>
        <v>983.91883500000006</v>
      </c>
    </row>
    <row r="56" spans="1:10" x14ac:dyDescent="0.25">
      <c r="A56" s="49" t="s">
        <v>193</v>
      </c>
      <c r="B56" s="51" t="s">
        <v>13</v>
      </c>
      <c r="C56" s="6" t="s">
        <v>194</v>
      </c>
      <c r="D56" s="7" t="s">
        <v>21</v>
      </c>
      <c r="E56" s="23">
        <v>301.48</v>
      </c>
      <c r="F56" s="23">
        <v>86.55</v>
      </c>
      <c r="G56" s="23">
        <f t="shared" si="0"/>
        <v>388.03000000000003</v>
      </c>
      <c r="H56" s="23">
        <f t="shared" si="1"/>
        <v>494.15620500000006</v>
      </c>
      <c r="I56" s="23">
        <v>1</v>
      </c>
      <c r="J56" s="102">
        <f>I56*H56</f>
        <v>494.15620500000006</v>
      </c>
    </row>
    <row r="57" spans="1:10" x14ac:dyDescent="0.25">
      <c r="A57" s="49" t="s">
        <v>143</v>
      </c>
      <c r="B57" s="51" t="s">
        <v>13</v>
      </c>
      <c r="C57" s="6" t="s">
        <v>144</v>
      </c>
      <c r="D57" s="7" t="s">
        <v>21</v>
      </c>
      <c r="E57" s="23">
        <v>298.02999999999997</v>
      </c>
      <c r="F57" s="23">
        <v>86.55</v>
      </c>
      <c r="G57" s="23">
        <f t="shared" si="0"/>
        <v>384.58</v>
      </c>
      <c r="H57" s="23">
        <f t="shared" si="1"/>
        <v>489.76263</v>
      </c>
      <c r="I57" s="23">
        <v>1</v>
      </c>
      <c r="J57" s="102">
        <f>I57*H57</f>
        <v>489.76263</v>
      </c>
    </row>
    <row r="58" spans="1:10" x14ac:dyDescent="0.25">
      <c r="A58" s="27" t="s">
        <v>77</v>
      </c>
      <c r="B58" s="28" t="s">
        <v>78</v>
      </c>
      <c r="C58" s="6"/>
      <c r="D58" s="7"/>
      <c r="E58" s="23"/>
      <c r="F58" s="23"/>
      <c r="G58" s="23">
        <f t="shared" si="0"/>
        <v>0</v>
      </c>
      <c r="H58" s="23">
        <f t="shared" si="1"/>
        <v>0</v>
      </c>
      <c r="I58" s="23"/>
      <c r="J58" s="101">
        <f>+J60+J59</f>
        <v>1398.0516111000002</v>
      </c>
    </row>
    <row r="59" spans="1:10" x14ac:dyDescent="0.25">
      <c r="A59" s="49" t="s">
        <v>239</v>
      </c>
      <c r="B59" s="51" t="s">
        <v>13</v>
      </c>
      <c r="C59" s="6" t="s">
        <v>240</v>
      </c>
      <c r="D59" s="7" t="s">
        <v>16</v>
      </c>
      <c r="E59" s="23">
        <v>800.75</v>
      </c>
      <c r="F59" s="23">
        <v>19.62</v>
      </c>
      <c r="G59" s="23">
        <f>F59+E59</f>
        <v>820.37</v>
      </c>
      <c r="H59" s="23">
        <f t="shared" si="1"/>
        <v>1044.7411950000001</v>
      </c>
      <c r="I59" s="23">
        <v>0.48</v>
      </c>
      <c r="J59" s="102">
        <f>I59*H59</f>
        <v>501.47577360000002</v>
      </c>
    </row>
    <row r="60" spans="1:10" x14ac:dyDescent="0.25">
      <c r="A60" s="49" t="s">
        <v>195</v>
      </c>
      <c r="B60" s="51" t="s">
        <v>13</v>
      </c>
      <c r="C60" s="6" t="s">
        <v>196</v>
      </c>
      <c r="D60" s="7" t="s">
        <v>16</v>
      </c>
      <c r="E60" s="23">
        <v>449.73</v>
      </c>
      <c r="F60" s="23">
        <v>19.62</v>
      </c>
      <c r="G60" s="23">
        <f t="shared" si="0"/>
        <v>469.35</v>
      </c>
      <c r="H60" s="23">
        <f t="shared" si="1"/>
        <v>597.7172250000001</v>
      </c>
      <c r="I60" s="23">
        <v>1.5</v>
      </c>
      <c r="J60" s="102">
        <f>I60*H60</f>
        <v>896.57583750000015</v>
      </c>
    </row>
    <row r="61" spans="1:10" x14ac:dyDescent="0.25">
      <c r="A61" s="27" t="s">
        <v>79</v>
      </c>
      <c r="B61" s="28" t="s">
        <v>80</v>
      </c>
      <c r="C61" s="6"/>
      <c r="D61" s="7"/>
      <c r="E61" s="23"/>
      <c r="F61" s="23"/>
      <c r="G61" s="23">
        <f t="shared" si="0"/>
        <v>0</v>
      </c>
      <c r="H61" s="23">
        <f t="shared" si="1"/>
        <v>0</v>
      </c>
      <c r="I61" s="23"/>
      <c r="J61" s="101">
        <f>J62</f>
        <v>92.354219999999998</v>
      </c>
    </row>
    <row r="62" spans="1:10" x14ac:dyDescent="0.25">
      <c r="A62" s="49" t="s">
        <v>81</v>
      </c>
      <c r="B62" s="51" t="s">
        <v>13</v>
      </c>
      <c r="C62" s="6" t="s">
        <v>82</v>
      </c>
      <c r="D62" s="7" t="s">
        <v>16</v>
      </c>
      <c r="E62" s="23">
        <v>70.319999999999993</v>
      </c>
      <c r="F62" s="23">
        <v>20.329999999999998</v>
      </c>
      <c r="G62" s="23">
        <f>F62+E62</f>
        <v>90.649999999999991</v>
      </c>
      <c r="H62" s="23">
        <f t="shared" si="1"/>
        <v>115.44277499999998</v>
      </c>
      <c r="I62" s="23">
        <v>0.8</v>
      </c>
      <c r="J62" s="102">
        <f>I62*H62</f>
        <v>92.354219999999998</v>
      </c>
    </row>
    <row r="63" spans="1:10" x14ac:dyDescent="0.25">
      <c r="A63" s="27" t="s">
        <v>83</v>
      </c>
      <c r="B63" s="28" t="s">
        <v>84</v>
      </c>
      <c r="C63" s="6"/>
      <c r="D63" s="7"/>
      <c r="E63" s="23"/>
      <c r="F63" s="23"/>
      <c r="G63" s="23">
        <f t="shared" si="0"/>
        <v>0</v>
      </c>
      <c r="H63" s="23">
        <f t="shared" si="1"/>
        <v>0</v>
      </c>
      <c r="I63" s="23"/>
      <c r="J63" s="101">
        <f>J64</f>
        <v>561.8682</v>
      </c>
    </row>
    <row r="64" spans="1:10" x14ac:dyDescent="0.25">
      <c r="A64" s="49" t="s">
        <v>86</v>
      </c>
      <c r="B64" s="51" t="s">
        <v>13</v>
      </c>
      <c r="C64" s="6" t="s">
        <v>87</v>
      </c>
      <c r="D64" s="7" t="s">
        <v>85</v>
      </c>
      <c r="E64" s="23">
        <v>174.23</v>
      </c>
      <c r="F64" s="23">
        <v>46.37</v>
      </c>
      <c r="G64" s="23">
        <f>F64+E64</f>
        <v>220.6</v>
      </c>
      <c r="H64" s="23">
        <f t="shared" si="1"/>
        <v>280.9341</v>
      </c>
      <c r="I64" s="23">
        <v>2</v>
      </c>
      <c r="J64" s="102">
        <f>I64*H64</f>
        <v>561.8682</v>
      </c>
    </row>
    <row r="65" spans="1:10" x14ac:dyDescent="0.25">
      <c r="A65" s="27" t="s">
        <v>102</v>
      </c>
      <c r="B65" s="28" t="s">
        <v>103</v>
      </c>
      <c r="C65" s="6"/>
      <c r="D65" s="7"/>
      <c r="E65" s="23"/>
      <c r="F65" s="23"/>
      <c r="G65" s="23">
        <f t="shared" si="0"/>
        <v>0</v>
      </c>
      <c r="H65" s="23">
        <f t="shared" si="1"/>
        <v>0</v>
      </c>
      <c r="I65" s="23"/>
      <c r="J65" s="101">
        <f>SUM(J66:J67)</f>
        <v>826.14721230000021</v>
      </c>
    </row>
    <row r="66" spans="1:10" ht="25.5" x14ac:dyDescent="0.25">
      <c r="A66" s="49" t="s">
        <v>101</v>
      </c>
      <c r="B66" s="51" t="s">
        <v>13</v>
      </c>
      <c r="C66" s="6" t="s">
        <v>106</v>
      </c>
      <c r="D66" s="7" t="s">
        <v>16</v>
      </c>
      <c r="E66" s="23">
        <v>7.16</v>
      </c>
      <c r="F66" s="23">
        <v>5.58</v>
      </c>
      <c r="G66" s="23">
        <f t="shared" si="0"/>
        <v>12.74</v>
      </c>
      <c r="H66" s="23">
        <f t="shared" si="1"/>
        <v>16.22439</v>
      </c>
      <c r="I66" s="23">
        <v>13.14</v>
      </c>
      <c r="J66" s="102">
        <f>I66*H66</f>
        <v>213.18848460000001</v>
      </c>
    </row>
    <row r="67" spans="1:10" ht="25.5" x14ac:dyDescent="0.25">
      <c r="A67" s="49" t="s">
        <v>197</v>
      </c>
      <c r="B67" s="51" t="s">
        <v>13</v>
      </c>
      <c r="C67" s="6" t="s">
        <v>198</v>
      </c>
      <c r="D67" s="7" t="s">
        <v>16</v>
      </c>
      <c r="E67" s="23">
        <v>31.05</v>
      </c>
      <c r="F67" s="23">
        <v>5.58</v>
      </c>
      <c r="G67" s="23">
        <f t="shared" si="0"/>
        <v>36.630000000000003</v>
      </c>
      <c r="H67" s="23">
        <f t="shared" si="1"/>
        <v>46.648305000000008</v>
      </c>
      <c r="I67" s="23">
        <v>13.14</v>
      </c>
      <c r="J67" s="102">
        <f>I67*H67</f>
        <v>612.95872770000017</v>
      </c>
    </row>
    <row r="68" spans="1:10" x14ac:dyDescent="0.25">
      <c r="A68" s="27" t="s">
        <v>88</v>
      </c>
      <c r="B68" s="28" t="s">
        <v>89</v>
      </c>
      <c r="C68" s="6"/>
      <c r="D68" s="7"/>
      <c r="E68" s="23"/>
      <c r="F68" s="23"/>
      <c r="G68" s="23">
        <f t="shared" si="0"/>
        <v>0</v>
      </c>
      <c r="H68" s="23">
        <f t="shared" si="1"/>
        <v>0</v>
      </c>
      <c r="I68" s="23"/>
      <c r="J68" s="101">
        <f>SUM(J69:J71)</f>
        <v>3585.7827432000004</v>
      </c>
    </row>
    <row r="69" spans="1:10" x14ac:dyDescent="0.25">
      <c r="A69" s="49" t="s">
        <v>90</v>
      </c>
      <c r="B69" s="51" t="s">
        <v>13</v>
      </c>
      <c r="C69" s="6" t="s">
        <v>91</v>
      </c>
      <c r="D69" s="7" t="s">
        <v>22</v>
      </c>
      <c r="E69" s="23">
        <v>19.97</v>
      </c>
      <c r="F69" s="23">
        <v>15.71</v>
      </c>
      <c r="G69" s="23">
        <f t="shared" si="0"/>
        <v>35.68</v>
      </c>
      <c r="H69" s="23">
        <f t="shared" si="1"/>
        <v>45.438479999999998</v>
      </c>
      <c r="I69" s="23">
        <v>2</v>
      </c>
      <c r="J69" s="102">
        <f>I69*H69</f>
        <v>90.876959999999997</v>
      </c>
    </row>
    <row r="70" spans="1:10" x14ac:dyDescent="0.25">
      <c r="A70" s="49" t="s">
        <v>104</v>
      </c>
      <c r="B70" s="51" t="s">
        <v>13</v>
      </c>
      <c r="C70" s="6" t="s">
        <v>105</v>
      </c>
      <c r="D70" s="7" t="s">
        <v>16</v>
      </c>
      <c r="E70" s="23">
        <v>6.48</v>
      </c>
      <c r="F70" s="23">
        <v>13.45</v>
      </c>
      <c r="G70" s="23">
        <f t="shared" si="0"/>
        <v>19.93</v>
      </c>
      <c r="H70" s="23">
        <f t="shared" si="1"/>
        <v>25.380855</v>
      </c>
      <c r="I70" s="23">
        <f>60.97+56.27+I30</f>
        <v>122.24000000000001</v>
      </c>
      <c r="J70" s="102">
        <f>I70*H70</f>
        <v>3102.5557152000001</v>
      </c>
    </row>
    <row r="71" spans="1:10" x14ac:dyDescent="0.25">
      <c r="A71" s="49" t="s">
        <v>92</v>
      </c>
      <c r="B71" s="51" t="s">
        <v>13</v>
      </c>
      <c r="C71" s="6" t="s">
        <v>93</v>
      </c>
      <c r="D71" s="7" t="s">
        <v>16</v>
      </c>
      <c r="E71" s="23">
        <v>12.27</v>
      </c>
      <c r="F71" s="23">
        <v>18.850000000000001</v>
      </c>
      <c r="G71" s="23">
        <f t="shared" ref="G71:G87" si="6">F71+E71</f>
        <v>31.12</v>
      </c>
      <c r="H71" s="23">
        <f t="shared" ref="H71:H88" si="7">G71+(G71*$J$3)</f>
        <v>39.631320000000002</v>
      </c>
      <c r="I71" s="23">
        <v>9.9</v>
      </c>
      <c r="J71" s="102">
        <f>I71*H71</f>
        <v>392.35006800000002</v>
      </c>
    </row>
    <row r="72" spans="1:10" x14ac:dyDescent="0.25">
      <c r="A72" s="27" t="s">
        <v>145</v>
      </c>
      <c r="B72" s="28" t="s">
        <v>146</v>
      </c>
      <c r="C72" s="6"/>
      <c r="D72" s="7"/>
      <c r="E72" s="23"/>
      <c r="F72" s="23"/>
      <c r="G72" s="23">
        <f t="shared" si="6"/>
        <v>0</v>
      </c>
      <c r="H72" s="23">
        <f t="shared" si="7"/>
        <v>0</v>
      </c>
      <c r="I72" s="23"/>
      <c r="J72" s="101">
        <f>J73+J74+J75+J76+J77</f>
        <v>1109.65149</v>
      </c>
    </row>
    <row r="73" spans="1:10" x14ac:dyDescent="0.25">
      <c r="A73" s="49" t="s">
        <v>147</v>
      </c>
      <c r="B73" s="51" t="s">
        <v>13</v>
      </c>
      <c r="C73" s="6" t="s">
        <v>148</v>
      </c>
      <c r="D73" s="7" t="s">
        <v>21</v>
      </c>
      <c r="E73" s="23">
        <v>169.82</v>
      </c>
      <c r="F73" s="23">
        <v>48.21</v>
      </c>
      <c r="G73" s="23">
        <f t="shared" si="6"/>
        <v>218.03</v>
      </c>
      <c r="H73" s="23">
        <f t="shared" si="7"/>
        <v>277.661205</v>
      </c>
      <c r="I73" s="23">
        <v>1</v>
      </c>
      <c r="J73" s="102">
        <f t="shared" ref="J73:J76" si="8">I73*H73</f>
        <v>277.661205</v>
      </c>
    </row>
    <row r="74" spans="1:10" x14ac:dyDescent="0.25">
      <c r="A74" s="49" t="s">
        <v>149</v>
      </c>
      <c r="B74" s="51" t="s">
        <v>13</v>
      </c>
      <c r="C74" s="6" t="s">
        <v>150</v>
      </c>
      <c r="D74" s="7" t="s">
        <v>85</v>
      </c>
      <c r="E74" s="23">
        <v>461.86</v>
      </c>
      <c r="F74" s="23">
        <v>41.24</v>
      </c>
      <c r="G74" s="23">
        <f t="shared" si="6"/>
        <v>503.1</v>
      </c>
      <c r="H74" s="23">
        <f t="shared" si="7"/>
        <v>640.69785000000002</v>
      </c>
      <c r="I74" s="23">
        <v>1</v>
      </c>
      <c r="J74" s="102">
        <f t="shared" si="8"/>
        <v>640.69785000000002</v>
      </c>
    </row>
    <row r="75" spans="1:10" x14ac:dyDescent="0.25">
      <c r="A75" s="49" t="s">
        <v>151</v>
      </c>
      <c r="B75" s="51" t="s">
        <v>13</v>
      </c>
      <c r="C75" s="6" t="s">
        <v>152</v>
      </c>
      <c r="D75" s="7" t="s">
        <v>21</v>
      </c>
      <c r="E75" s="23">
        <v>36.07</v>
      </c>
      <c r="F75" s="23">
        <v>10.199999999999999</v>
      </c>
      <c r="G75" s="23">
        <f t="shared" si="6"/>
        <v>46.269999999999996</v>
      </c>
      <c r="H75" s="23">
        <f t="shared" si="7"/>
        <v>58.924844999999998</v>
      </c>
      <c r="I75" s="23">
        <v>1</v>
      </c>
      <c r="J75" s="102">
        <f t="shared" si="8"/>
        <v>58.924844999999998</v>
      </c>
    </row>
    <row r="76" spans="1:10" x14ac:dyDescent="0.25">
      <c r="A76" s="49" t="s">
        <v>153</v>
      </c>
      <c r="B76" s="51" t="s">
        <v>13</v>
      </c>
      <c r="C76" s="6" t="s">
        <v>154</v>
      </c>
      <c r="D76" s="7" t="s">
        <v>21</v>
      </c>
      <c r="E76" s="23">
        <v>35.869999999999997</v>
      </c>
      <c r="F76" s="23">
        <v>10.199999999999999</v>
      </c>
      <c r="G76" s="23">
        <f t="shared" si="6"/>
        <v>46.069999999999993</v>
      </c>
      <c r="H76" s="23">
        <f t="shared" si="7"/>
        <v>58.670144999999991</v>
      </c>
      <c r="I76" s="23">
        <v>1</v>
      </c>
      <c r="J76" s="102">
        <f t="shared" si="8"/>
        <v>58.670144999999991</v>
      </c>
    </row>
    <row r="77" spans="1:10" x14ac:dyDescent="0.25">
      <c r="A77" s="49" t="s">
        <v>155</v>
      </c>
      <c r="B77" s="51" t="s">
        <v>13</v>
      </c>
      <c r="C77" s="6" t="s">
        <v>156</v>
      </c>
      <c r="D77" s="7" t="s">
        <v>21</v>
      </c>
      <c r="E77" s="23">
        <v>45.82</v>
      </c>
      <c r="F77" s="23">
        <v>12.05</v>
      </c>
      <c r="G77" s="23">
        <f>F77+E77</f>
        <v>57.870000000000005</v>
      </c>
      <c r="H77" s="23">
        <f t="shared" si="7"/>
        <v>73.697445000000002</v>
      </c>
      <c r="I77" s="23">
        <v>1</v>
      </c>
      <c r="J77" s="102">
        <f>I77*H77</f>
        <v>73.697445000000002</v>
      </c>
    </row>
    <row r="78" spans="1:10" x14ac:dyDescent="0.25">
      <c r="A78" s="29" t="s">
        <v>241</v>
      </c>
      <c r="B78" s="28" t="s">
        <v>242</v>
      </c>
      <c r="C78" s="6"/>
      <c r="D78" s="7"/>
      <c r="E78" s="23"/>
      <c r="F78" s="23"/>
      <c r="G78" s="23">
        <f t="shared" si="6"/>
        <v>0</v>
      </c>
      <c r="H78" s="23">
        <f t="shared" si="7"/>
        <v>0</v>
      </c>
      <c r="I78" s="23"/>
      <c r="J78" s="101">
        <f>J79+J80</f>
        <v>783.91565999999989</v>
      </c>
    </row>
    <row r="79" spans="1:10" x14ac:dyDescent="0.25">
      <c r="A79" s="49" t="s">
        <v>243</v>
      </c>
      <c r="B79" s="51" t="s">
        <v>13</v>
      </c>
      <c r="C79" s="6" t="s">
        <v>244</v>
      </c>
      <c r="D79" s="7" t="s">
        <v>21</v>
      </c>
      <c r="E79" s="23">
        <v>488.84</v>
      </c>
      <c r="F79" s="23">
        <v>48.21</v>
      </c>
      <c r="G79" s="23">
        <f>F79+E79</f>
        <v>537.04999999999995</v>
      </c>
      <c r="H79" s="23">
        <f t="shared" si="7"/>
        <v>683.93317499999989</v>
      </c>
      <c r="I79" s="23">
        <v>1</v>
      </c>
      <c r="J79" s="102">
        <f>I79*H79</f>
        <v>683.93317499999989</v>
      </c>
    </row>
    <row r="80" spans="1:10" x14ac:dyDescent="0.25">
      <c r="A80" s="49" t="s">
        <v>245</v>
      </c>
      <c r="B80" s="51" t="s">
        <v>13</v>
      </c>
      <c r="C80" s="6" t="s">
        <v>246</v>
      </c>
      <c r="D80" s="7" t="s">
        <v>21</v>
      </c>
      <c r="E80" s="23">
        <v>68.23</v>
      </c>
      <c r="F80" s="23">
        <v>10.28</v>
      </c>
      <c r="G80" s="23">
        <f>F80+E80</f>
        <v>78.510000000000005</v>
      </c>
      <c r="H80" s="23">
        <f t="shared" si="7"/>
        <v>99.982485000000011</v>
      </c>
      <c r="I80" s="23">
        <v>1</v>
      </c>
      <c r="J80" s="102">
        <f>I80*H80</f>
        <v>99.982485000000011</v>
      </c>
    </row>
    <row r="81" spans="1:10" x14ac:dyDescent="0.25">
      <c r="A81" s="29" t="s">
        <v>157</v>
      </c>
      <c r="B81" s="28" t="s">
        <v>158</v>
      </c>
      <c r="C81" s="6"/>
      <c r="D81" s="7"/>
      <c r="E81" s="23"/>
      <c r="F81" s="23"/>
      <c r="G81" s="23">
        <f t="shared" si="6"/>
        <v>0</v>
      </c>
      <c r="H81" s="23">
        <f t="shared" si="7"/>
        <v>0</v>
      </c>
      <c r="I81" s="23"/>
      <c r="J81" s="101">
        <f>J82</f>
        <v>73.888470000000012</v>
      </c>
    </row>
    <row r="82" spans="1:10" x14ac:dyDescent="0.25">
      <c r="A82" s="49" t="s">
        <v>159</v>
      </c>
      <c r="B82" s="51" t="s">
        <v>13</v>
      </c>
      <c r="C82" s="6" t="s">
        <v>160</v>
      </c>
      <c r="D82" s="7" t="s">
        <v>21</v>
      </c>
      <c r="E82" s="23">
        <v>23.75</v>
      </c>
      <c r="F82" s="23">
        <v>34.270000000000003</v>
      </c>
      <c r="G82" s="23">
        <f>F82+E82</f>
        <v>58.02</v>
      </c>
      <c r="H82" s="23">
        <f t="shared" si="7"/>
        <v>73.888470000000012</v>
      </c>
      <c r="I82" s="23">
        <v>1</v>
      </c>
      <c r="J82" s="102">
        <f>I82*H82</f>
        <v>73.888470000000012</v>
      </c>
    </row>
    <row r="83" spans="1:10" x14ac:dyDescent="0.25">
      <c r="A83" s="29" t="s">
        <v>203</v>
      </c>
      <c r="B83" s="28" t="s">
        <v>117</v>
      </c>
      <c r="C83" s="6"/>
      <c r="D83" s="7"/>
      <c r="E83" s="23"/>
      <c r="F83" s="23"/>
      <c r="G83" s="23">
        <f t="shared" si="6"/>
        <v>0</v>
      </c>
      <c r="H83" s="23">
        <f t="shared" si="7"/>
        <v>0</v>
      </c>
      <c r="I83" s="23"/>
      <c r="J83" s="101">
        <f>J84</f>
        <v>1063.5889950000001</v>
      </c>
    </row>
    <row r="84" spans="1:10" x14ac:dyDescent="0.25">
      <c r="A84" s="4"/>
      <c r="B84" s="5"/>
      <c r="C84" s="6" t="s">
        <v>118</v>
      </c>
      <c r="D84" s="7" t="s">
        <v>203</v>
      </c>
      <c r="E84" s="23"/>
      <c r="F84" s="23">
        <v>835.17</v>
      </c>
      <c r="G84" s="23">
        <f t="shared" si="6"/>
        <v>835.17</v>
      </c>
      <c r="H84" s="23">
        <f t="shared" si="7"/>
        <v>1063.5889950000001</v>
      </c>
      <c r="I84" s="23">
        <v>1</v>
      </c>
      <c r="J84" s="102">
        <f>I84*H84</f>
        <v>1063.5889950000001</v>
      </c>
    </row>
    <row r="85" spans="1:10" x14ac:dyDescent="0.25">
      <c r="A85" s="29" t="s">
        <v>203</v>
      </c>
      <c r="B85" s="28" t="s">
        <v>247</v>
      </c>
      <c r="C85" s="6"/>
      <c r="D85" s="7"/>
      <c r="E85" s="23"/>
      <c r="F85" s="23"/>
      <c r="G85" s="23">
        <f t="shared" si="6"/>
        <v>0</v>
      </c>
      <c r="H85" s="23">
        <f t="shared" si="7"/>
        <v>0</v>
      </c>
      <c r="I85" s="23"/>
      <c r="J85" s="101">
        <f>J86</f>
        <v>1595.9119950000002</v>
      </c>
    </row>
    <row r="86" spans="1:10" x14ac:dyDescent="0.25">
      <c r="A86" s="4"/>
      <c r="B86" s="5"/>
      <c r="C86" s="6" t="s">
        <v>248</v>
      </c>
      <c r="D86" s="7" t="s">
        <v>203</v>
      </c>
      <c r="E86" s="23"/>
      <c r="F86" s="23">
        <v>1253.17</v>
      </c>
      <c r="G86" s="23">
        <f t="shared" si="6"/>
        <v>1253.17</v>
      </c>
      <c r="H86" s="23">
        <f t="shared" si="7"/>
        <v>1595.9119950000002</v>
      </c>
      <c r="I86" s="23">
        <v>1</v>
      </c>
      <c r="J86" s="102">
        <f>I86*H86</f>
        <v>1595.9119950000002</v>
      </c>
    </row>
    <row r="87" spans="1:10" x14ac:dyDescent="0.25">
      <c r="A87" s="27" t="s">
        <v>94</v>
      </c>
      <c r="B87" s="28" t="s">
        <v>95</v>
      </c>
      <c r="C87" s="6"/>
      <c r="D87" s="7"/>
      <c r="E87" s="23"/>
      <c r="F87" s="23"/>
      <c r="G87" s="23">
        <f t="shared" si="6"/>
        <v>0</v>
      </c>
      <c r="H87" s="23">
        <f t="shared" si="7"/>
        <v>0</v>
      </c>
      <c r="I87" s="23"/>
      <c r="J87" s="101">
        <f>J88</f>
        <v>124.2936</v>
      </c>
    </row>
    <row r="88" spans="1:10" x14ac:dyDescent="0.25">
      <c r="A88" s="127" t="s">
        <v>96</v>
      </c>
      <c r="B88" s="128" t="s">
        <v>13</v>
      </c>
      <c r="C88" s="129" t="s">
        <v>97</v>
      </c>
      <c r="D88" s="130" t="s">
        <v>16</v>
      </c>
      <c r="E88" s="138"/>
      <c r="F88" s="138">
        <v>9.76</v>
      </c>
      <c r="G88" s="138">
        <v>9.76</v>
      </c>
      <c r="H88" s="131">
        <f t="shared" si="7"/>
        <v>12.429359999999999</v>
      </c>
      <c r="I88" s="131">
        <v>10</v>
      </c>
      <c r="J88" s="162">
        <f>I88*H88</f>
        <v>124.2936</v>
      </c>
    </row>
    <row r="89" spans="1:10" ht="16.5" x14ac:dyDescent="0.3">
      <c r="A89" s="141" t="s">
        <v>286</v>
      </c>
      <c r="B89" s="141"/>
      <c r="C89" s="141"/>
      <c r="D89" s="141"/>
      <c r="E89" s="141"/>
      <c r="F89" s="141"/>
      <c r="G89" s="141"/>
      <c r="H89" s="141"/>
      <c r="I89" s="141"/>
      <c r="J89" s="137">
        <f>J87+J83+J78+J72+J68+J65+J63+J61+J58+J55+J53+J47+J40+J37+J35+J31+J29+J27+J21+J18+J14+J11+J9+J5+J81+J85+J51</f>
        <v>43267.890967470004</v>
      </c>
    </row>
  </sheetData>
  <mergeCells count="4">
    <mergeCell ref="H1:J1"/>
    <mergeCell ref="I2:J2"/>
    <mergeCell ref="A3:H3"/>
    <mergeCell ref="A89:I89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68" workbookViewId="0">
      <selection activeCell="G88" sqref="G88"/>
    </sheetView>
  </sheetViews>
  <sheetFormatPr defaultRowHeight="15" x14ac:dyDescent="0.25"/>
  <cols>
    <col min="1" max="1" width="9.140625" style="120"/>
    <col min="3" max="3" width="49.5703125" customWidth="1"/>
    <col min="10" max="10" width="14.42578125" customWidth="1"/>
  </cols>
  <sheetData>
    <row r="1" spans="1:10" ht="16.5" x14ac:dyDescent="0.3">
      <c r="A1" s="121" t="s">
        <v>278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122" t="s">
        <v>249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250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59" t="s">
        <v>10</v>
      </c>
      <c r="B5" s="154" t="s">
        <v>11</v>
      </c>
      <c r="C5" s="155"/>
      <c r="D5" s="156"/>
      <c r="E5" s="157"/>
      <c r="F5" s="157"/>
      <c r="G5" s="157"/>
      <c r="H5" s="157"/>
      <c r="I5" s="157"/>
      <c r="J5" s="158">
        <f>SUM(J6:J8)</f>
        <v>1012.2796800000001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70" si="0">F7+E7</f>
        <v>10.210000000000001</v>
      </c>
      <c r="H7" s="3">
        <f t="shared" ref="H7:H70" si="1">G7+(G7*$J$3)</f>
        <v>13.002435000000002</v>
      </c>
      <c r="I7" s="3">
        <v>6</v>
      </c>
      <c r="J7" s="107">
        <f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3">
        <f t="shared" si="1"/>
        <v>13.448159999999998</v>
      </c>
      <c r="I8" s="3">
        <v>19</v>
      </c>
      <c r="J8" s="107">
        <f>I8*H8</f>
        <v>255.51503999999997</v>
      </c>
    </row>
    <row r="9" spans="1:10" x14ac:dyDescent="0.25">
      <c r="A9" s="48" t="s">
        <v>23</v>
      </c>
      <c r="B9" s="28" t="s">
        <v>24</v>
      </c>
      <c r="C9" s="6"/>
      <c r="D9" s="7"/>
      <c r="E9" s="3"/>
      <c r="F9" s="3"/>
      <c r="G9" s="23">
        <f t="shared" si="0"/>
        <v>0</v>
      </c>
      <c r="H9" s="3">
        <f t="shared" si="1"/>
        <v>0</v>
      </c>
      <c r="I9" s="3"/>
      <c r="J9" s="35">
        <f>J10</f>
        <v>687.91922999999997</v>
      </c>
    </row>
    <row r="10" spans="1:10" ht="38.25" x14ac:dyDescent="0.25">
      <c r="A10" s="49" t="s">
        <v>25</v>
      </c>
      <c r="B10" s="51" t="s">
        <v>13</v>
      </c>
      <c r="C10" s="6" t="s">
        <v>26</v>
      </c>
      <c r="D10" s="7" t="s">
        <v>20</v>
      </c>
      <c r="E10" s="23">
        <v>81.67</v>
      </c>
      <c r="F10" s="23">
        <v>8.36</v>
      </c>
      <c r="G10" s="23">
        <f>F10+E10</f>
        <v>90.03</v>
      </c>
      <c r="H10" s="3">
        <f t="shared" si="1"/>
        <v>114.653205</v>
      </c>
      <c r="I10" s="3">
        <v>6</v>
      </c>
      <c r="J10" s="107">
        <f>I10*H10</f>
        <v>687.91922999999997</v>
      </c>
    </row>
    <row r="11" spans="1:10" x14ac:dyDescent="0.25">
      <c r="A11" s="48" t="s">
        <v>27</v>
      </c>
      <c r="B11" s="28" t="s">
        <v>28</v>
      </c>
      <c r="C11" s="6"/>
      <c r="D11" s="7"/>
      <c r="E11" s="3"/>
      <c r="F11" s="3"/>
      <c r="G11" s="23">
        <f t="shared" si="0"/>
        <v>0</v>
      </c>
      <c r="H11" s="3">
        <f t="shared" si="1"/>
        <v>0</v>
      </c>
      <c r="I11" s="3"/>
      <c r="J11" s="35">
        <f>SUM(J12:J13)</f>
        <v>280.84813875000003</v>
      </c>
    </row>
    <row r="12" spans="1:10" ht="25.5" x14ac:dyDescent="0.25">
      <c r="A12" s="49" t="s">
        <v>29</v>
      </c>
      <c r="B12" s="51" t="s">
        <v>13</v>
      </c>
      <c r="C12" s="6" t="s">
        <v>30</v>
      </c>
      <c r="D12" s="7" t="s">
        <v>20</v>
      </c>
      <c r="E12" s="23"/>
      <c r="F12" s="23">
        <v>41.82</v>
      </c>
      <c r="G12" s="23">
        <f t="shared" si="0"/>
        <v>41.82</v>
      </c>
      <c r="H12" s="3">
        <f t="shared" si="1"/>
        <v>53.257770000000001</v>
      </c>
      <c r="I12" s="3">
        <v>1.73</v>
      </c>
      <c r="J12" s="107">
        <f>I12*H12</f>
        <v>92.135942099999994</v>
      </c>
    </row>
    <row r="13" spans="1:10" x14ac:dyDescent="0.25">
      <c r="A13" s="49" t="s">
        <v>107</v>
      </c>
      <c r="B13" s="51" t="s">
        <v>13</v>
      </c>
      <c r="C13" s="6" t="s">
        <v>108</v>
      </c>
      <c r="D13" s="7" t="s">
        <v>20</v>
      </c>
      <c r="E13" s="23"/>
      <c r="F13" s="23">
        <v>13.01</v>
      </c>
      <c r="G13" s="23">
        <f t="shared" si="0"/>
        <v>13.01</v>
      </c>
      <c r="H13" s="3">
        <f t="shared" si="1"/>
        <v>16.568235000000001</v>
      </c>
      <c r="I13" s="3">
        <v>11.39</v>
      </c>
      <c r="J13" s="107">
        <f>I13*H13</f>
        <v>188.71219665000004</v>
      </c>
    </row>
    <row r="14" spans="1:10" x14ac:dyDescent="0.25">
      <c r="A14" s="48" t="s">
        <v>31</v>
      </c>
      <c r="B14" s="28" t="s">
        <v>32</v>
      </c>
      <c r="C14" s="6"/>
      <c r="D14" s="7"/>
      <c r="E14" s="3"/>
      <c r="F14" s="3"/>
      <c r="G14" s="23">
        <f t="shared" si="0"/>
        <v>0</v>
      </c>
      <c r="H14" s="3">
        <f t="shared" si="1"/>
        <v>0</v>
      </c>
      <c r="I14" s="3"/>
      <c r="J14" s="35">
        <f>SUM(J15:J17)</f>
        <v>3108.2212620000005</v>
      </c>
    </row>
    <row r="15" spans="1:10" x14ac:dyDescent="0.25">
      <c r="A15" s="49" t="s">
        <v>33</v>
      </c>
      <c r="B15" s="51" t="s">
        <v>13</v>
      </c>
      <c r="C15" s="6" t="s">
        <v>34</v>
      </c>
      <c r="D15" s="7" t="s">
        <v>16</v>
      </c>
      <c r="E15" s="23">
        <v>26.51</v>
      </c>
      <c r="F15" s="23">
        <v>40.18</v>
      </c>
      <c r="G15" s="23">
        <f t="shared" si="0"/>
        <v>66.69</v>
      </c>
      <c r="H15" s="3">
        <f t="shared" si="1"/>
        <v>84.929715000000002</v>
      </c>
      <c r="I15" s="3">
        <v>10.4</v>
      </c>
      <c r="J15" s="107">
        <f>I15*H15</f>
        <v>883.26903600000003</v>
      </c>
    </row>
    <row r="16" spans="1:10" x14ac:dyDescent="0.25">
      <c r="A16" s="49" t="s">
        <v>35</v>
      </c>
      <c r="B16" s="51" t="s">
        <v>13</v>
      </c>
      <c r="C16" s="6" t="s">
        <v>36</v>
      </c>
      <c r="D16" s="7" t="s">
        <v>16</v>
      </c>
      <c r="E16" s="23">
        <v>109.74</v>
      </c>
      <c r="F16" s="23">
        <v>46.37</v>
      </c>
      <c r="G16" s="23">
        <f t="shared" si="0"/>
        <v>156.10999999999999</v>
      </c>
      <c r="H16" s="3">
        <f t="shared" si="1"/>
        <v>198.806085</v>
      </c>
      <c r="I16" s="3">
        <v>10.8</v>
      </c>
      <c r="J16" s="107">
        <f>I16*H16</f>
        <v>2147.1057180000003</v>
      </c>
    </row>
    <row r="17" spans="1:10" ht="25.5" x14ac:dyDescent="0.25">
      <c r="A17" s="49" t="s">
        <v>37</v>
      </c>
      <c r="B17" s="51" t="s">
        <v>13</v>
      </c>
      <c r="C17" s="6" t="s">
        <v>38</v>
      </c>
      <c r="D17" s="7" t="s">
        <v>16</v>
      </c>
      <c r="E17" s="23"/>
      <c r="F17" s="23">
        <v>5.66</v>
      </c>
      <c r="G17" s="23">
        <f>F17+E17</f>
        <v>5.66</v>
      </c>
      <c r="H17" s="3">
        <f t="shared" si="1"/>
        <v>7.2080099999999998</v>
      </c>
      <c r="I17" s="3">
        <v>10.8</v>
      </c>
      <c r="J17" s="107">
        <f>I17*H17</f>
        <v>77.846508</v>
      </c>
    </row>
    <row r="18" spans="1:10" x14ac:dyDescent="0.25">
      <c r="A18" s="48" t="s">
        <v>39</v>
      </c>
      <c r="B18" s="28" t="s">
        <v>40</v>
      </c>
      <c r="C18" s="6"/>
      <c r="D18" s="7"/>
      <c r="E18" s="3"/>
      <c r="F18" s="3"/>
      <c r="G18" s="23">
        <f t="shared" si="0"/>
        <v>0</v>
      </c>
      <c r="H18" s="3">
        <f t="shared" si="1"/>
        <v>0</v>
      </c>
      <c r="I18" s="3"/>
      <c r="J18" s="35">
        <f>SUM(J19:J20)</f>
        <v>1533.5846127</v>
      </c>
    </row>
    <row r="19" spans="1:10" x14ac:dyDescent="0.25">
      <c r="A19" s="49" t="s">
        <v>41</v>
      </c>
      <c r="B19" s="51" t="s">
        <v>13</v>
      </c>
      <c r="C19" s="6" t="s">
        <v>42</v>
      </c>
      <c r="D19" s="7" t="s">
        <v>43</v>
      </c>
      <c r="E19" s="23">
        <v>9.33</v>
      </c>
      <c r="F19" s="23">
        <v>1.8</v>
      </c>
      <c r="G19" s="23">
        <f t="shared" si="0"/>
        <v>11.13</v>
      </c>
      <c r="H19" s="3">
        <f t="shared" si="1"/>
        <v>14.174055000000001</v>
      </c>
      <c r="I19" s="3">
        <f>38.82+40.32</f>
        <v>79.14</v>
      </c>
      <c r="J19" s="107">
        <f>I19*H19</f>
        <v>1121.7347127</v>
      </c>
    </row>
    <row r="20" spans="1:10" x14ac:dyDescent="0.25">
      <c r="A20" s="49" t="s">
        <v>98</v>
      </c>
      <c r="B20" s="51" t="s">
        <v>13</v>
      </c>
      <c r="C20" s="6" t="s">
        <v>172</v>
      </c>
      <c r="D20" s="7" t="s">
        <v>43</v>
      </c>
      <c r="E20" s="23">
        <v>10.199999999999999</v>
      </c>
      <c r="F20" s="23">
        <v>1.8</v>
      </c>
      <c r="G20" s="23">
        <f t="shared" si="0"/>
        <v>12</v>
      </c>
      <c r="H20" s="3">
        <f t="shared" si="1"/>
        <v>15.282</v>
      </c>
      <c r="I20" s="3">
        <f>15.25+11.7</f>
        <v>26.95</v>
      </c>
      <c r="J20" s="107">
        <f>I20*H20</f>
        <v>411.84989999999999</v>
      </c>
    </row>
    <row r="21" spans="1:10" x14ac:dyDescent="0.25">
      <c r="A21" s="48" t="s">
        <v>44</v>
      </c>
      <c r="B21" s="28" t="s">
        <v>45</v>
      </c>
      <c r="C21" s="6"/>
      <c r="D21" s="7"/>
      <c r="E21" s="3"/>
      <c r="F21" s="3"/>
      <c r="G21" s="23">
        <f t="shared" si="0"/>
        <v>0</v>
      </c>
      <c r="H21" s="3">
        <f t="shared" si="1"/>
        <v>0</v>
      </c>
      <c r="I21" s="3"/>
      <c r="J21" s="35">
        <f>SUM(J22:J26)</f>
        <v>1806.5665966499998</v>
      </c>
    </row>
    <row r="22" spans="1:10" x14ac:dyDescent="0.25">
      <c r="A22" s="49" t="s">
        <v>46</v>
      </c>
      <c r="B22" s="51" t="s">
        <v>13</v>
      </c>
      <c r="C22" s="6" t="s">
        <v>47</v>
      </c>
      <c r="D22" s="7" t="s">
        <v>20</v>
      </c>
      <c r="E22" s="23">
        <v>332.31</v>
      </c>
      <c r="F22" s="23">
        <v>83.64</v>
      </c>
      <c r="G22" s="23">
        <f t="shared" si="0"/>
        <v>415.95</v>
      </c>
      <c r="H22" s="3">
        <f t="shared" si="1"/>
        <v>529.71232499999996</v>
      </c>
      <c r="I22" s="3">
        <v>2.48</v>
      </c>
      <c r="J22" s="107">
        <f t="shared" ref="J22:J26" si="2">I22*H22</f>
        <v>1313.6865659999999</v>
      </c>
    </row>
    <row r="23" spans="1:10" ht="25.5" x14ac:dyDescent="0.25">
      <c r="A23" s="49" t="s">
        <v>99</v>
      </c>
      <c r="B23" s="51" t="s">
        <v>13</v>
      </c>
      <c r="C23" s="6" t="s">
        <v>100</v>
      </c>
      <c r="D23" s="7" t="s">
        <v>20</v>
      </c>
      <c r="E23" s="23">
        <v>220.57</v>
      </c>
      <c r="F23" s="23">
        <v>34.85</v>
      </c>
      <c r="G23" s="23">
        <f t="shared" si="0"/>
        <v>255.42</v>
      </c>
      <c r="H23" s="3">
        <f t="shared" si="1"/>
        <v>325.27737000000002</v>
      </c>
      <c r="I23" s="3">
        <v>0.35</v>
      </c>
      <c r="J23" s="107">
        <f t="shared" si="2"/>
        <v>113.84707949999999</v>
      </c>
    </row>
    <row r="24" spans="1:10" ht="25.5" x14ac:dyDescent="0.25">
      <c r="A24" s="49" t="s">
        <v>48</v>
      </c>
      <c r="B24" s="51" t="s">
        <v>13</v>
      </c>
      <c r="C24" s="6" t="s">
        <v>49</v>
      </c>
      <c r="D24" s="7" t="s">
        <v>20</v>
      </c>
      <c r="E24" s="23"/>
      <c r="F24" s="23">
        <v>58.79</v>
      </c>
      <c r="G24" s="23">
        <f t="shared" si="0"/>
        <v>58.79</v>
      </c>
      <c r="H24" s="3">
        <f t="shared" si="1"/>
        <v>74.869065000000006</v>
      </c>
      <c r="I24" s="3">
        <v>0.35</v>
      </c>
      <c r="J24" s="107">
        <f t="shared" si="2"/>
        <v>26.204172750000001</v>
      </c>
    </row>
    <row r="25" spans="1:10" x14ac:dyDescent="0.25">
      <c r="A25" s="49" t="s">
        <v>50</v>
      </c>
      <c r="B25" s="51" t="s">
        <v>13</v>
      </c>
      <c r="C25" s="6" t="s">
        <v>51</v>
      </c>
      <c r="D25" s="7" t="s">
        <v>20</v>
      </c>
      <c r="E25" s="23"/>
      <c r="F25" s="23">
        <v>117.58</v>
      </c>
      <c r="G25" s="23">
        <f t="shared" si="0"/>
        <v>117.58</v>
      </c>
      <c r="H25" s="3">
        <f t="shared" si="1"/>
        <v>149.73813000000001</v>
      </c>
      <c r="I25" s="3">
        <v>2.08</v>
      </c>
      <c r="J25" s="107">
        <f t="shared" si="2"/>
        <v>311.45531040000003</v>
      </c>
    </row>
    <row r="26" spans="1:10" x14ac:dyDescent="0.25">
      <c r="A26" s="49" t="s">
        <v>52</v>
      </c>
      <c r="B26" s="51" t="s">
        <v>13</v>
      </c>
      <c r="C26" s="6" t="s">
        <v>53</v>
      </c>
      <c r="D26" s="7" t="s">
        <v>20</v>
      </c>
      <c r="E26" s="23"/>
      <c r="F26" s="23">
        <v>81.22</v>
      </c>
      <c r="G26" s="23">
        <f t="shared" si="0"/>
        <v>81.22</v>
      </c>
      <c r="H26" s="3">
        <f t="shared" si="1"/>
        <v>103.43367000000001</v>
      </c>
      <c r="I26" s="3">
        <v>0.4</v>
      </c>
      <c r="J26" s="107">
        <f t="shared" si="2"/>
        <v>41.373468000000003</v>
      </c>
    </row>
    <row r="27" spans="1:10" x14ac:dyDescent="0.25">
      <c r="A27" s="48" t="s">
        <v>54</v>
      </c>
      <c r="B27" s="28" t="s">
        <v>55</v>
      </c>
      <c r="C27" s="6"/>
      <c r="D27" s="7"/>
      <c r="E27" s="3"/>
      <c r="F27" s="3"/>
      <c r="G27" s="23">
        <f t="shared" si="0"/>
        <v>0</v>
      </c>
      <c r="H27" s="3">
        <f t="shared" si="1"/>
        <v>0</v>
      </c>
      <c r="I27" s="3"/>
      <c r="J27" s="35">
        <f>J28</f>
        <v>1636.4156625000001</v>
      </c>
    </row>
    <row r="28" spans="1:10" x14ac:dyDescent="0.25">
      <c r="A28" s="49" t="s">
        <v>56</v>
      </c>
      <c r="B28" s="51" t="s">
        <v>13</v>
      </c>
      <c r="C28" s="6" t="s">
        <v>57</v>
      </c>
      <c r="D28" s="7" t="s">
        <v>22</v>
      </c>
      <c r="E28" s="23">
        <v>23.27</v>
      </c>
      <c r="F28" s="23">
        <v>33.840000000000003</v>
      </c>
      <c r="G28" s="23">
        <f>F28+E28</f>
        <v>57.11</v>
      </c>
      <c r="H28" s="3">
        <f t="shared" si="1"/>
        <v>72.729585</v>
      </c>
      <c r="I28" s="3">
        <v>22.5</v>
      </c>
      <c r="J28" s="107">
        <f>I28*H28</f>
        <v>1636.4156625000001</v>
      </c>
    </row>
    <row r="29" spans="1:10" x14ac:dyDescent="0.25">
      <c r="A29" s="48" t="s">
        <v>173</v>
      </c>
      <c r="B29" s="28" t="s">
        <v>174</v>
      </c>
      <c r="C29" s="6"/>
      <c r="D29" s="7"/>
      <c r="E29" s="3"/>
      <c r="F29" s="3"/>
      <c r="G29" s="23">
        <f t="shared" si="0"/>
        <v>0</v>
      </c>
      <c r="H29" s="3">
        <f t="shared" si="1"/>
        <v>0</v>
      </c>
      <c r="I29" s="3"/>
      <c r="J29" s="35">
        <f>SUM(J30)</f>
        <v>902.11479840000015</v>
      </c>
    </row>
    <row r="30" spans="1:10" ht="25.5" x14ac:dyDescent="0.25">
      <c r="A30" s="49" t="s">
        <v>175</v>
      </c>
      <c r="B30" s="51" t="s">
        <v>13</v>
      </c>
      <c r="C30" s="6" t="s">
        <v>176</v>
      </c>
      <c r="D30" s="7" t="s">
        <v>16</v>
      </c>
      <c r="E30" s="23">
        <v>81.98</v>
      </c>
      <c r="F30" s="23">
        <v>22.5</v>
      </c>
      <c r="G30" s="23">
        <f>F30+E30</f>
        <v>104.48</v>
      </c>
      <c r="H30" s="3">
        <f t="shared" si="1"/>
        <v>133.05528000000001</v>
      </c>
      <c r="I30" s="3">
        <v>6.78</v>
      </c>
      <c r="J30" s="107">
        <f>I30*H30</f>
        <v>902.11479840000015</v>
      </c>
    </row>
    <row r="31" spans="1:10" x14ac:dyDescent="0.25">
      <c r="A31" s="48" t="s">
        <v>58</v>
      </c>
      <c r="B31" s="28" t="s">
        <v>59</v>
      </c>
      <c r="C31" s="6"/>
      <c r="D31" s="7"/>
      <c r="E31" s="3"/>
      <c r="F31" s="3"/>
      <c r="G31" s="23">
        <f t="shared" si="0"/>
        <v>0</v>
      </c>
      <c r="H31" s="3">
        <f t="shared" si="1"/>
        <v>0</v>
      </c>
      <c r="I31" s="3"/>
      <c r="J31" s="35">
        <f>SUM(J32:J34)</f>
        <v>5882.5306966500002</v>
      </c>
    </row>
    <row r="32" spans="1:10" x14ac:dyDescent="0.25">
      <c r="A32" s="49" t="s">
        <v>137</v>
      </c>
      <c r="B32" s="51" t="s">
        <v>13</v>
      </c>
      <c r="C32" s="6" t="s">
        <v>138</v>
      </c>
      <c r="D32" s="7" t="s">
        <v>16</v>
      </c>
      <c r="E32" s="23">
        <v>35.340000000000003</v>
      </c>
      <c r="F32" s="23">
        <v>24.58</v>
      </c>
      <c r="G32" s="23">
        <f t="shared" si="0"/>
        <v>59.92</v>
      </c>
      <c r="H32" s="3">
        <f t="shared" si="1"/>
        <v>76.308120000000002</v>
      </c>
      <c r="I32" s="3">
        <v>56.51</v>
      </c>
      <c r="J32" s="107">
        <f>I32*H32</f>
        <v>4312.1718612000004</v>
      </c>
    </row>
    <row r="33" spans="1:10" ht="25.5" x14ac:dyDescent="0.25">
      <c r="A33" s="49" t="s">
        <v>251</v>
      </c>
      <c r="B33" s="51" t="s">
        <v>13</v>
      </c>
      <c r="C33" s="6" t="s">
        <v>252</v>
      </c>
      <c r="D33" s="7" t="s">
        <v>16</v>
      </c>
      <c r="E33" s="23">
        <v>29.48</v>
      </c>
      <c r="F33" s="23">
        <v>24.58</v>
      </c>
      <c r="G33" s="23">
        <f t="shared" si="0"/>
        <v>54.06</v>
      </c>
      <c r="H33" s="3">
        <f t="shared" si="1"/>
        <v>68.845410000000001</v>
      </c>
      <c r="I33" s="3">
        <v>7.4</v>
      </c>
      <c r="J33" s="107">
        <f>I33*H33</f>
        <v>509.45603400000005</v>
      </c>
    </row>
    <row r="34" spans="1:10" x14ac:dyDescent="0.25">
      <c r="A34" s="49" t="s">
        <v>60</v>
      </c>
      <c r="B34" s="51" t="s">
        <v>13</v>
      </c>
      <c r="C34" s="6" t="s">
        <v>181</v>
      </c>
      <c r="D34" s="7" t="s">
        <v>20</v>
      </c>
      <c r="E34" s="23">
        <v>877</v>
      </c>
      <c r="F34" s="23">
        <v>584.51</v>
      </c>
      <c r="G34" s="23">
        <f t="shared" si="0"/>
        <v>1461.51</v>
      </c>
      <c r="H34" s="3">
        <f t="shared" si="1"/>
        <v>1861.2329850000001</v>
      </c>
      <c r="I34" s="3">
        <v>0.56999999999999995</v>
      </c>
      <c r="J34" s="107">
        <f>I34*H34</f>
        <v>1060.90280145</v>
      </c>
    </row>
    <row r="35" spans="1:10" x14ac:dyDescent="0.25">
      <c r="A35" s="48" t="s">
        <v>182</v>
      </c>
      <c r="B35" s="28" t="s">
        <v>183</v>
      </c>
      <c r="C35" s="6"/>
      <c r="D35" s="7"/>
      <c r="E35" s="3"/>
      <c r="F35" s="3"/>
      <c r="G35" s="23">
        <f t="shared" si="0"/>
        <v>0</v>
      </c>
      <c r="H35" s="3">
        <f t="shared" si="1"/>
        <v>0</v>
      </c>
      <c r="I35" s="3"/>
      <c r="J35" s="35">
        <f>J36</f>
        <v>3849.7385412000003</v>
      </c>
    </row>
    <row r="36" spans="1:10" x14ac:dyDescent="0.25">
      <c r="A36" s="49" t="s">
        <v>184</v>
      </c>
      <c r="B36" s="51" t="s">
        <v>13</v>
      </c>
      <c r="C36" s="6" t="s">
        <v>185</v>
      </c>
      <c r="D36" s="7" t="s">
        <v>16</v>
      </c>
      <c r="E36" s="23">
        <v>69.400000000000006</v>
      </c>
      <c r="F36" s="23">
        <v>38.64</v>
      </c>
      <c r="G36" s="23">
        <f>F36+E36</f>
        <v>108.04</v>
      </c>
      <c r="H36" s="3">
        <f t="shared" si="1"/>
        <v>137.58894000000001</v>
      </c>
      <c r="I36" s="3">
        <v>27.98</v>
      </c>
      <c r="J36" s="107">
        <f>I36*H36</f>
        <v>3849.7385412000003</v>
      </c>
    </row>
    <row r="37" spans="1:10" x14ac:dyDescent="0.25">
      <c r="A37" s="48" t="s">
        <v>61</v>
      </c>
      <c r="B37" s="28" t="s">
        <v>62</v>
      </c>
      <c r="C37" s="6"/>
      <c r="D37" s="7"/>
      <c r="E37" s="3"/>
      <c r="F37" s="3"/>
      <c r="G37" s="23">
        <f t="shared" si="0"/>
        <v>0</v>
      </c>
      <c r="H37" s="3">
        <f t="shared" si="1"/>
        <v>0</v>
      </c>
      <c r="I37" s="3"/>
      <c r="J37" s="35">
        <f>SUM(J38:J39)</f>
        <v>3691.9276946999998</v>
      </c>
    </row>
    <row r="38" spans="1:10" x14ac:dyDescent="0.25">
      <c r="A38" s="49" t="s">
        <v>186</v>
      </c>
      <c r="B38" s="51" t="s">
        <v>13</v>
      </c>
      <c r="C38" s="6" t="s">
        <v>187</v>
      </c>
      <c r="D38" s="7" t="s">
        <v>16</v>
      </c>
      <c r="E38" s="23">
        <v>44.64</v>
      </c>
      <c r="F38" s="23">
        <v>22.43</v>
      </c>
      <c r="G38" s="23">
        <f t="shared" si="0"/>
        <v>67.069999999999993</v>
      </c>
      <c r="H38" s="3">
        <f t="shared" si="1"/>
        <v>85.413644999999988</v>
      </c>
      <c r="I38" s="3">
        <v>27.98</v>
      </c>
      <c r="J38" s="107">
        <f>I38*H38</f>
        <v>2389.8737870999998</v>
      </c>
    </row>
    <row r="39" spans="1:10" x14ac:dyDescent="0.25">
      <c r="A39" s="49" t="s">
        <v>139</v>
      </c>
      <c r="B39" s="51" t="s">
        <v>13</v>
      </c>
      <c r="C39" s="6" t="s">
        <v>140</v>
      </c>
      <c r="D39" s="7" t="s">
        <v>22</v>
      </c>
      <c r="E39" s="23">
        <v>43.07</v>
      </c>
      <c r="F39" s="23">
        <v>37.69</v>
      </c>
      <c r="G39" s="23">
        <f t="shared" si="0"/>
        <v>80.759999999999991</v>
      </c>
      <c r="H39" s="3">
        <f t="shared" si="1"/>
        <v>102.84786</v>
      </c>
      <c r="I39" s="3">
        <v>12.66</v>
      </c>
      <c r="J39" s="107">
        <f>I39*H39</f>
        <v>1302.0539076</v>
      </c>
    </row>
    <row r="40" spans="1:10" x14ac:dyDescent="0.25">
      <c r="A40" s="48" t="s">
        <v>63</v>
      </c>
      <c r="B40" s="28" t="s">
        <v>64</v>
      </c>
      <c r="C40" s="6"/>
      <c r="D40" s="7"/>
      <c r="E40" s="3"/>
      <c r="F40" s="3"/>
      <c r="G40" s="23">
        <f t="shared" si="0"/>
        <v>0</v>
      </c>
      <c r="H40" s="3">
        <f t="shared" si="1"/>
        <v>0</v>
      </c>
      <c r="I40" s="3"/>
      <c r="J40" s="35">
        <f>SUM(J41:J45)</f>
        <v>3578.7712342499999</v>
      </c>
    </row>
    <row r="41" spans="1:10" x14ac:dyDescent="0.25">
      <c r="A41" s="49" t="s">
        <v>65</v>
      </c>
      <c r="B41" s="51" t="s">
        <v>13</v>
      </c>
      <c r="C41" s="6" t="s">
        <v>66</v>
      </c>
      <c r="D41" s="7" t="s">
        <v>20</v>
      </c>
      <c r="E41" s="23">
        <v>284.85000000000002</v>
      </c>
      <c r="F41" s="23">
        <v>220.31</v>
      </c>
      <c r="G41" s="23">
        <f t="shared" si="0"/>
        <v>505.16</v>
      </c>
      <c r="H41" s="3">
        <f t="shared" si="1"/>
        <v>643.32126000000005</v>
      </c>
      <c r="I41" s="3">
        <v>0.84</v>
      </c>
      <c r="J41" s="107">
        <f t="shared" ref="J41:J45" si="3">I41*H41</f>
        <v>540.38985839999998</v>
      </c>
    </row>
    <row r="42" spans="1:10" x14ac:dyDescent="0.25">
      <c r="A42" s="49" t="s">
        <v>67</v>
      </c>
      <c r="B42" s="51" t="s">
        <v>13</v>
      </c>
      <c r="C42" s="6" t="s">
        <v>68</v>
      </c>
      <c r="D42" s="7" t="s">
        <v>16</v>
      </c>
      <c r="E42" s="23">
        <v>2.87</v>
      </c>
      <c r="F42" s="23">
        <v>17.149999999999999</v>
      </c>
      <c r="G42" s="23">
        <f t="shared" si="0"/>
        <v>20.02</v>
      </c>
      <c r="H42" s="3">
        <f t="shared" si="1"/>
        <v>25.495470000000001</v>
      </c>
      <c r="I42" s="3">
        <v>17.79</v>
      </c>
      <c r="J42" s="107">
        <f t="shared" si="3"/>
        <v>453.56441130000002</v>
      </c>
    </row>
    <row r="43" spans="1:10" x14ac:dyDescent="0.25">
      <c r="A43" s="49" t="s">
        <v>69</v>
      </c>
      <c r="B43" s="51" t="s">
        <v>13</v>
      </c>
      <c r="C43" s="6" t="s">
        <v>70</v>
      </c>
      <c r="D43" s="7" t="s">
        <v>16</v>
      </c>
      <c r="E43" s="23">
        <v>1.78</v>
      </c>
      <c r="F43" s="23">
        <v>3.27</v>
      </c>
      <c r="G43" s="23">
        <f t="shared" si="0"/>
        <v>5.05</v>
      </c>
      <c r="H43" s="3">
        <f t="shared" si="1"/>
        <v>6.4311749999999996</v>
      </c>
      <c r="I43" s="3">
        <v>137.82</v>
      </c>
      <c r="J43" s="107">
        <f t="shared" si="3"/>
        <v>886.34453849999989</v>
      </c>
    </row>
    <row r="44" spans="1:10" x14ac:dyDescent="0.25">
      <c r="A44" s="49" t="s">
        <v>237</v>
      </c>
      <c r="B44" s="51" t="s">
        <v>13</v>
      </c>
      <c r="C44" s="6" t="s">
        <v>238</v>
      </c>
      <c r="D44" s="7" t="s">
        <v>16</v>
      </c>
      <c r="E44" s="23">
        <v>6.67</v>
      </c>
      <c r="F44" s="23">
        <v>8.9700000000000006</v>
      </c>
      <c r="G44" s="23">
        <f t="shared" si="0"/>
        <v>15.64</v>
      </c>
      <c r="H44" s="3">
        <f t="shared" si="1"/>
        <v>19.917540000000002</v>
      </c>
      <c r="I44" s="3">
        <v>11.97</v>
      </c>
      <c r="J44" s="107">
        <f t="shared" si="3"/>
        <v>238.41295380000005</v>
      </c>
    </row>
    <row r="45" spans="1:10" x14ac:dyDescent="0.25">
      <c r="A45" s="49" t="s">
        <v>71</v>
      </c>
      <c r="B45" s="51" t="s">
        <v>13</v>
      </c>
      <c r="C45" s="6" t="s">
        <v>72</v>
      </c>
      <c r="D45" s="7" t="s">
        <v>16</v>
      </c>
      <c r="E45" s="23">
        <v>1.38</v>
      </c>
      <c r="F45" s="23">
        <v>7.73</v>
      </c>
      <c r="G45" s="23">
        <f t="shared" si="0"/>
        <v>9.11</v>
      </c>
      <c r="H45" s="3">
        <f t="shared" si="1"/>
        <v>11.601585</v>
      </c>
      <c r="I45" s="3">
        <f>I43-I44</f>
        <v>125.85</v>
      </c>
      <c r="J45" s="107">
        <f t="shared" si="3"/>
        <v>1460.05947225</v>
      </c>
    </row>
    <row r="46" spans="1:10" x14ac:dyDescent="0.25">
      <c r="A46" s="48" t="s">
        <v>73</v>
      </c>
      <c r="B46" s="28" t="s">
        <v>74</v>
      </c>
      <c r="C46" s="6"/>
      <c r="D46" s="7"/>
      <c r="E46" s="3"/>
      <c r="F46" s="3"/>
      <c r="G46" s="23">
        <f t="shared" si="0"/>
        <v>0</v>
      </c>
      <c r="H46" s="3">
        <f t="shared" si="1"/>
        <v>0</v>
      </c>
      <c r="I46" s="3"/>
      <c r="J46" s="35">
        <f>SUM(J47:J49)</f>
        <v>2025.3260070000001</v>
      </c>
    </row>
    <row r="47" spans="1:10" ht="38.25" x14ac:dyDescent="0.25">
      <c r="A47" s="49" t="s">
        <v>111</v>
      </c>
      <c r="B47" s="51" t="s">
        <v>13</v>
      </c>
      <c r="C47" s="6" t="s">
        <v>112</v>
      </c>
      <c r="D47" s="7" t="s">
        <v>16</v>
      </c>
      <c r="E47" s="23">
        <v>22.71</v>
      </c>
      <c r="F47" s="23">
        <v>10.54</v>
      </c>
      <c r="G47" s="23">
        <f t="shared" si="0"/>
        <v>33.25</v>
      </c>
      <c r="H47" s="3">
        <f t="shared" si="1"/>
        <v>42.343874999999997</v>
      </c>
      <c r="I47" s="3">
        <v>18.47</v>
      </c>
      <c r="J47" s="107">
        <f>I47*H47</f>
        <v>782.09137124999995</v>
      </c>
    </row>
    <row r="48" spans="1:10" ht="38.25" x14ac:dyDescent="0.25">
      <c r="A48" s="49" t="s">
        <v>190</v>
      </c>
      <c r="B48" s="51" t="s">
        <v>13</v>
      </c>
      <c r="C48" s="6" t="s">
        <v>191</v>
      </c>
      <c r="D48" s="7" t="s">
        <v>22</v>
      </c>
      <c r="E48" s="23">
        <v>3.74</v>
      </c>
      <c r="F48" s="23">
        <v>0.85</v>
      </c>
      <c r="G48" s="23">
        <f t="shared" si="0"/>
        <v>4.59</v>
      </c>
      <c r="H48" s="3">
        <f t="shared" si="1"/>
        <v>5.8453650000000001</v>
      </c>
      <c r="I48" s="3">
        <v>11.44</v>
      </c>
      <c r="J48" s="107">
        <f>I48*H48</f>
        <v>66.870975599999994</v>
      </c>
    </row>
    <row r="49" spans="1:10" ht="25.5" x14ac:dyDescent="0.25">
      <c r="A49" s="49" t="s">
        <v>141</v>
      </c>
      <c r="B49" s="51" t="s">
        <v>13</v>
      </c>
      <c r="C49" s="6" t="s">
        <v>142</v>
      </c>
      <c r="D49" s="7" t="s">
        <v>16</v>
      </c>
      <c r="E49" s="23">
        <v>61.41</v>
      </c>
      <c r="F49" s="23">
        <v>15.76</v>
      </c>
      <c r="G49" s="23">
        <f>F49+E49</f>
        <v>77.17</v>
      </c>
      <c r="H49" s="3">
        <f t="shared" si="1"/>
        <v>98.275995000000009</v>
      </c>
      <c r="I49" s="3">
        <v>11.97</v>
      </c>
      <c r="J49" s="107">
        <f>I49*H49</f>
        <v>1176.3636601500002</v>
      </c>
    </row>
    <row r="50" spans="1:10" x14ac:dyDescent="0.25">
      <c r="A50" s="48">
        <v>19</v>
      </c>
      <c r="B50" s="28" t="s">
        <v>192</v>
      </c>
      <c r="C50" s="6"/>
      <c r="D50" s="7"/>
      <c r="E50" s="3"/>
      <c r="F50" s="3"/>
      <c r="G50" s="23">
        <f t="shared" ref="G50" si="4">F50+E50</f>
        <v>0</v>
      </c>
      <c r="H50" s="3">
        <f t="shared" si="1"/>
        <v>0</v>
      </c>
      <c r="I50" s="3"/>
      <c r="J50" s="35">
        <f>J51</f>
        <v>136.29633749999999</v>
      </c>
    </row>
    <row r="51" spans="1:10" ht="25.5" x14ac:dyDescent="0.25">
      <c r="A51" s="49" t="s">
        <v>109</v>
      </c>
      <c r="B51" s="51" t="s">
        <v>13</v>
      </c>
      <c r="C51" s="6" t="s">
        <v>110</v>
      </c>
      <c r="D51" s="7" t="s">
        <v>22</v>
      </c>
      <c r="E51" s="23">
        <v>56.42</v>
      </c>
      <c r="F51" s="23">
        <v>14.93</v>
      </c>
      <c r="G51" s="23">
        <f>F51+E51</f>
        <v>71.349999999999994</v>
      </c>
      <c r="H51" s="3">
        <f t="shared" si="1"/>
        <v>90.86422499999999</v>
      </c>
      <c r="I51" s="3">
        <v>1.5</v>
      </c>
      <c r="J51" s="107">
        <f>I51*H51</f>
        <v>136.29633749999999</v>
      </c>
    </row>
    <row r="52" spans="1:10" x14ac:dyDescent="0.25">
      <c r="A52" s="48" t="s">
        <v>113</v>
      </c>
      <c r="B52" s="28" t="s">
        <v>114</v>
      </c>
      <c r="C52" s="6"/>
      <c r="D52" s="7"/>
      <c r="E52" s="3"/>
      <c r="F52" s="3"/>
      <c r="G52" s="23">
        <f t="shared" si="0"/>
        <v>0</v>
      </c>
      <c r="H52" s="3">
        <f t="shared" si="1"/>
        <v>0</v>
      </c>
      <c r="I52" s="3"/>
      <c r="J52" s="35">
        <f>J53</f>
        <v>832.50987300000008</v>
      </c>
    </row>
    <row r="53" spans="1:10" x14ac:dyDescent="0.25">
      <c r="A53" s="49" t="s">
        <v>115</v>
      </c>
      <c r="B53" s="5" t="s">
        <v>13</v>
      </c>
      <c r="C53" s="6" t="s">
        <v>116</v>
      </c>
      <c r="D53" s="7" t="s">
        <v>16</v>
      </c>
      <c r="E53" s="23">
        <v>57.8</v>
      </c>
      <c r="F53" s="23"/>
      <c r="G53" s="23">
        <f>F53+E53</f>
        <v>57.8</v>
      </c>
      <c r="H53" s="3">
        <f t="shared" si="1"/>
        <v>73.6083</v>
      </c>
      <c r="I53" s="3">
        <v>11.31</v>
      </c>
      <c r="J53" s="107">
        <f>I53*H53</f>
        <v>832.50987300000008</v>
      </c>
    </row>
    <row r="54" spans="1:10" x14ac:dyDescent="0.25">
      <c r="A54" s="48" t="s">
        <v>75</v>
      </c>
      <c r="B54" s="28" t="s">
        <v>76</v>
      </c>
      <c r="C54" s="6"/>
      <c r="D54" s="7"/>
      <c r="E54" s="3"/>
      <c r="F54" s="3"/>
      <c r="G54" s="23">
        <f t="shared" si="0"/>
        <v>0</v>
      </c>
      <c r="H54" s="3">
        <f t="shared" si="1"/>
        <v>0</v>
      </c>
      <c r="I54" s="3"/>
      <c r="J54" s="35">
        <f>SUM(J55:J56)</f>
        <v>983.91883500000006</v>
      </c>
    </row>
    <row r="55" spans="1:10" ht="25.5" x14ac:dyDescent="0.25">
      <c r="A55" s="49" t="s">
        <v>193</v>
      </c>
      <c r="B55" s="51" t="s">
        <v>13</v>
      </c>
      <c r="C55" s="6" t="s">
        <v>194</v>
      </c>
      <c r="D55" s="7" t="s">
        <v>21</v>
      </c>
      <c r="E55" s="23">
        <v>301.48</v>
      </c>
      <c r="F55" s="23">
        <v>86.55</v>
      </c>
      <c r="G55" s="23">
        <f t="shared" si="0"/>
        <v>388.03000000000003</v>
      </c>
      <c r="H55" s="3">
        <f t="shared" si="1"/>
        <v>494.15620500000006</v>
      </c>
      <c r="I55" s="3">
        <v>1</v>
      </c>
      <c r="J55" s="107">
        <f>I55*H55</f>
        <v>494.15620500000006</v>
      </c>
    </row>
    <row r="56" spans="1:10" ht="25.5" x14ac:dyDescent="0.25">
      <c r="A56" s="49" t="s">
        <v>143</v>
      </c>
      <c r="B56" s="51" t="s">
        <v>13</v>
      </c>
      <c r="C56" s="6" t="s">
        <v>144</v>
      </c>
      <c r="D56" s="7" t="s">
        <v>21</v>
      </c>
      <c r="E56" s="23">
        <v>298.02999999999997</v>
      </c>
      <c r="F56" s="23">
        <v>86.55</v>
      </c>
      <c r="G56" s="23">
        <f t="shared" si="0"/>
        <v>384.58</v>
      </c>
      <c r="H56" s="3">
        <f t="shared" si="1"/>
        <v>489.76263</v>
      </c>
      <c r="I56" s="3">
        <v>1</v>
      </c>
      <c r="J56" s="107">
        <f>I56*H56</f>
        <v>489.76263</v>
      </c>
    </row>
    <row r="57" spans="1:10" x14ac:dyDescent="0.25">
      <c r="A57" s="48" t="s">
        <v>77</v>
      </c>
      <c r="B57" s="28" t="s">
        <v>78</v>
      </c>
      <c r="C57" s="6"/>
      <c r="D57" s="7"/>
      <c r="E57" s="3"/>
      <c r="F57" s="3"/>
      <c r="G57" s="23">
        <f t="shared" si="0"/>
        <v>0</v>
      </c>
      <c r="H57" s="3">
        <f t="shared" si="1"/>
        <v>0</v>
      </c>
      <c r="I57" s="3"/>
      <c r="J57" s="35">
        <f>J59+J58</f>
        <v>1398.0516111000002</v>
      </c>
    </row>
    <row r="58" spans="1:10" x14ac:dyDescent="0.25">
      <c r="A58" s="49" t="s">
        <v>239</v>
      </c>
      <c r="B58" s="51" t="s">
        <v>13</v>
      </c>
      <c r="C58" s="6" t="s">
        <v>240</v>
      </c>
      <c r="D58" s="7" t="s">
        <v>232</v>
      </c>
      <c r="E58" s="23">
        <v>800.75</v>
      </c>
      <c r="F58" s="23">
        <v>19.62</v>
      </c>
      <c r="G58" s="23">
        <f>F58+E58</f>
        <v>820.37</v>
      </c>
      <c r="H58" s="3">
        <f t="shared" si="1"/>
        <v>1044.7411950000001</v>
      </c>
      <c r="I58" s="3">
        <v>0.48</v>
      </c>
      <c r="J58" s="107">
        <f>I58*H58</f>
        <v>501.47577360000002</v>
      </c>
    </row>
    <row r="59" spans="1:10" x14ac:dyDescent="0.25">
      <c r="A59" s="49" t="s">
        <v>195</v>
      </c>
      <c r="B59" s="51" t="s">
        <v>13</v>
      </c>
      <c r="C59" s="6" t="s">
        <v>196</v>
      </c>
      <c r="D59" s="7" t="s">
        <v>16</v>
      </c>
      <c r="E59" s="23">
        <v>449.73</v>
      </c>
      <c r="F59" s="23">
        <v>19.62</v>
      </c>
      <c r="G59" s="23">
        <f>F59+E59</f>
        <v>469.35</v>
      </c>
      <c r="H59" s="3">
        <f t="shared" si="1"/>
        <v>597.7172250000001</v>
      </c>
      <c r="I59" s="3">
        <v>1.5</v>
      </c>
      <c r="J59" s="107">
        <f>I59*H59</f>
        <v>896.57583750000015</v>
      </c>
    </row>
    <row r="60" spans="1:10" x14ac:dyDescent="0.25">
      <c r="A60" s="48" t="s">
        <v>79</v>
      </c>
      <c r="B60" s="28" t="s">
        <v>80</v>
      </c>
      <c r="C60" s="6"/>
      <c r="D60" s="7"/>
      <c r="E60" s="3"/>
      <c r="F60" s="3"/>
      <c r="G60" s="23">
        <f t="shared" si="0"/>
        <v>0</v>
      </c>
      <c r="H60" s="3">
        <f t="shared" si="1"/>
        <v>0</v>
      </c>
      <c r="I60" s="3"/>
      <c r="J60" s="35">
        <f>J61</f>
        <v>92.354219999999998</v>
      </c>
    </row>
    <row r="61" spans="1:10" x14ac:dyDescent="0.25">
      <c r="A61" s="49" t="s">
        <v>81</v>
      </c>
      <c r="B61" s="51" t="s">
        <v>13</v>
      </c>
      <c r="C61" s="6" t="s">
        <v>82</v>
      </c>
      <c r="D61" s="7" t="s">
        <v>16</v>
      </c>
      <c r="E61" s="23">
        <v>70.319999999999993</v>
      </c>
      <c r="F61" s="23">
        <v>20.329999999999998</v>
      </c>
      <c r="G61" s="23">
        <f>F61+E61</f>
        <v>90.649999999999991</v>
      </c>
      <c r="H61" s="3">
        <f t="shared" si="1"/>
        <v>115.44277499999998</v>
      </c>
      <c r="I61" s="3">
        <v>0.8</v>
      </c>
      <c r="J61" s="107">
        <f>I61*H61</f>
        <v>92.354219999999998</v>
      </c>
    </row>
    <row r="62" spans="1:10" x14ac:dyDescent="0.25">
      <c r="A62" s="48" t="s">
        <v>83</v>
      </c>
      <c r="B62" s="28" t="s">
        <v>84</v>
      </c>
      <c r="C62" s="6"/>
      <c r="D62" s="7"/>
      <c r="E62" s="3"/>
      <c r="F62" s="3"/>
      <c r="G62" s="23">
        <f t="shared" si="0"/>
        <v>0</v>
      </c>
      <c r="H62" s="3">
        <f t="shared" si="1"/>
        <v>0</v>
      </c>
      <c r="I62" s="3"/>
      <c r="J62" s="35">
        <f>J63</f>
        <v>561.8682</v>
      </c>
    </row>
    <row r="63" spans="1:10" ht="25.5" x14ac:dyDescent="0.25">
      <c r="A63" s="49" t="s">
        <v>86</v>
      </c>
      <c r="B63" s="51" t="s">
        <v>13</v>
      </c>
      <c r="C63" s="6" t="s">
        <v>87</v>
      </c>
      <c r="D63" s="7" t="s">
        <v>85</v>
      </c>
      <c r="E63" s="23">
        <v>174.23</v>
      </c>
      <c r="F63" s="23">
        <v>46.37</v>
      </c>
      <c r="G63" s="23">
        <f>F63+E63</f>
        <v>220.6</v>
      </c>
      <c r="H63" s="3">
        <f t="shared" si="1"/>
        <v>280.9341</v>
      </c>
      <c r="I63" s="3">
        <v>2</v>
      </c>
      <c r="J63" s="107">
        <f>I63*H63</f>
        <v>561.8682</v>
      </c>
    </row>
    <row r="64" spans="1:10" x14ac:dyDescent="0.25">
      <c r="A64" s="48" t="s">
        <v>102</v>
      </c>
      <c r="B64" s="28" t="s">
        <v>103</v>
      </c>
      <c r="C64" s="6"/>
      <c r="D64" s="7"/>
      <c r="E64" s="3"/>
      <c r="F64" s="3"/>
      <c r="G64" s="23">
        <f t="shared" si="0"/>
        <v>0</v>
      </c>
      <c r="H64" s="3">
        <f t="shared" si="1"/>
        <v>0</v>
      </c>
      <c r="I64" s="3"/>
      <c r="J64" s="35">
        <f>SUM(J65:J66)</f>
        <v>513.9311130000001</v>
      </c>
    </row>
    <row r="65" spans="1:10" ht="25.5" x14ac:dyDescent="0.25">
      <c r="A65" s="49" t="s">
        <v>101</v>
      </c>
      <c r="B65" s="51" t="s">
        <v>13</v>
      </c>
      <c r="C65" s="6" t="s">
        <v>106</v>
      </c>
      <c r="D65" s="7" t="s">
        <v>16</v>
      </c>
      <c r="E65" s="23">
        <v>7.16</v>
      </c>
      <c r="F65" s="23">
        <v>5.58</v>
      </c>
      <c r="G65" s="23">
        <f t="shared" si="0"/>
        <v>12.74</v>
      </c>
      <c r="H65" s="3">
        <f t="shared" si="1"/>
        <v>16.22439</v>
      </c>
      <c r="I65" s="3">
        <v>10.4</v>
      </c>
      <c r="J65" s="107">
        <f>I65*H65</f>
        <v>168.733656</v>
      </c>
    </row>
    <row r="66" spans="1:10" ht="25.5" x14ac:dyDescent="0.25">
      <c r="A66" s="49" t="s">
        <v>197</v>
      </c>
      <c r="B66" s="51" t="s">
        <v>13</v>
      </c>
      <c r="C66" s="6" t="s">
        <v>198</v>
      </c>
      <c r="D66" s="7" t="s">
        <v>16</v>
      </c>
      <c r="E66" s="23">
        <v>31.05</v>
      </c>
      <c r="F66" s="23">
        <v>5.58</v>
      </c>
      <c r="G66" s="23">
        <f t="shared" si="0"/>
        <v>36.630000000000003</v>
      </c>
      <c r="H66" s="3">
        <f t="shared" si="1"/>
        <v>46.648305000000008</v>
      </c>
      <c r="I66" s="3">
        <v>7.4</v>
      </c>
      <c r="J66" s="107">
        <f>I66*H66</f>
        <v>345.1974570000001</v>
      </c>
    </row>
    <row r="67" spans="1:10" x14ac:dyDescent="0.25">
      <c r="A67" s="48" t="s">
        <v>88</v>
      </c>
      <c r="B67" s="28" t="s">
        <v>89</v>
      </c>
      <c r="C67" s="6"/>
      <c r="D67" s="7"/>
      <c r="E67" s="3"/>
      <c r="F67" s="3"/>
      <c r="G67" s="23">
        <f t="shared" si="0"/>
        <v>0</v>
      </c>
      <c r="H67" s="3">
        <f t="shared" si="1"/>
        <v>0</v>
      </c>
      <c r="I67" s="3"/>
      <c r="J67" s="35">
        <f>SUM(J68:J70)</f>
        <v>3631.9691497499998</v>
      </c>
    </row>
    <row r="68" spans="1:10" x14ac:dyDescent="0.25">
      <c r="A68" s="49" t="s">
        <v>90</v>
      </c>
      <c r="B68" s="51" t="s">
        <v>13</v>
      </c>
      <c r="C68" s="6" t="s">
        <v>91</v>
      </c>
      <c r="D68" s="7" t="s">
        <v>22</v>
      </c>
      <c r="E68" s="23">
        <v>19.97</v>
      </c>
      <c r="F68" s="23">
        <v>15.71</v>
      </c>
      <c r="G68" s="23">
        <f t="shared" si="0"/>
        <v>35.68</v>
      </c>
      <c r="H68" s="3">
        <f t="shared" si="1"/>
        <v>45.438479999999998</v>
      </c>
      <c r="I68" s="3">
        <v>1</v>
      </c>
      <c r="J68" s="107">
        <f>I68*H68</f>
        <v>45.438479999999998</v>
      </c>
    </row>
    <row r="69" spans="1:10" x14ac:dyDescent="0.25">
      <c r="A69" s="49" t="s">
        <v>104</v>
      </c>
      <c r="B69" s="51" t="s">
        <v>13</v>
      </c>
      <c r="C69" s="6" t="s">
        <v>105</v>
      </c>
      <c r="D69" s="7" t="s">
        <v>16</v>
      </c>
      <c r="E69" s="23">
        <v>6.48</v>
      </c>
      <c r="F69" s="23">
        <v>13.45</v>
      </c>
      <c r="G69" s="23">
        <f t="shared" si="0"/>
        <v>19.93</v>
      </c>
      <c r="H69" s="3">
        <f t="shared" si="1"/>
        <v>25.380855</v>
      </c>
      <c r="I69" s="3">
        <f>I45</f>
        <v>125.85</v>
      </c>
      <c r="J69" s="107">
        <f>I69*H69</f>
        <v>3194.1806017499998</v>
      </c>
    </row>
    <row r="70" spans="1:10" x14ac:dyDescent="0.25">
      <c r="A70" s="49" t="s">
        <v>92</v>
      </c>
      <c r="B70" s="51" t="s">
        <v>13</v>
      </c>
      <c r="C70" s="6" t="s">
        <v>93</v>
      </c>
      <c r="D70" s="7" t="s">
        <v>16</v>
      </c>
      <c r="E70" s="23">
        <v>12.27</v>
      </c>
      <c r="F70" s="23">
        <v>18.850000000000001</v>
      </c>
      <c r="G70" s="23">
        <f t="shared" si="0"/>
        <v>31.12</v>
      </c>
      <c r="H70" s="3">
        <f t="shared" si="1"/>
        <v>39.631320000000002</v>
      </c>
      <c r="I70" s="3">
        <v>9.9</v>
      </c>
      <c r="J70" s="107">
        <f>I70*H70</f>
        <v>392.35006800000002</v>
      </c>
    </row>
    <row r="71" spans="1:10" x14ac:dyDescent="0.25">
      <c r="A71" s="50" t="s">
        <v>145</v>
      </c>
      <c r="B71" s="28" t="s">
        <v>146</v>
      </c>
      <c r="C71" s="6"/>
      <c r="D71" s="7"/>
      <c r="E71" s="3"/>
      <c r="F71" s="3"/>
      <c r="G71" s="23">
        <f t="shared" ref="G71:G75" si="5">F71+E71</f>
        <v>0</v>
      </c>
      <c r="H71" s="3">
        <f t="shared" ref="H71:H84" si="6">G71+(G71*$J$3)</f>
        <v>0</v>
      </c>
      <c r="I71" s="3"/>
      <c r="J71" s="35">
        <f>J72+J73+J74+J75+J76</f>
        <v>1109.65149</v>
      </c>
    </row>
    <row r="72" spans="1:10" x14ac:dyDescent="0.25">
      <c r="A72" s="49" t="s">
        <v>147</v>
      </c>
      <c r="B72" s="51" t="s">
        <v>13</v>
      </c>
      <c r="C72" s="6" t="s">
        <v>148</v>
      </c>
      <c r="D72" s="7" t="s">
        <v>21</v>
      </c>
      <c r="E72" s="23">
        <v>169.82</v>
      </c>
      <c r="F72" s="23">
        <v>48.21</v>
      </c>
      <c r="G72" s="23">
        <f t="shared" si="5"/>
        <v>218.03</v>
      </c>
      <c r="H72" s="3">
        <f t="shared" si="6"/>
        <v>277.661205</v>
      </c>
      <c r="I72" s="3">
        <v>1</v>
      </c>
      <c r="J72" s="107">
        <f>I72*H72</f>
        <v>277.661205</v>
      </c>
    </row>
    <row r="73" spans="1:10" x14ac:dyDescent="0.25">
      <c r="A73" s="49" t="s">
        <v>149</v>
      </c>
      <c r="B73" s="51" t="s">
        <v>13</v>
      </c>
      <c r="C73" s="6" t="s">
        <v>150</v>
      </c>
      <c r="D73" s="7" t="s">
        <v>85</v>
      </c>
      <c r="E73" s="23">
        <v>461.86</v>
      </c>
      <c r="F73" s="23">
        <v>41.24</v>
      </c>
      <c r="G73" s="23">
        <f t="shared" si="5"/>
        <v>503.1</v>
      </c>
      <c r="H73" s="3">
        <f t="shared" si="6"/>
        <v>640.69785000000002</v>
      </c>
      <c r="I73" s="3">
        <v>1</v>
      </c>
      <c r="J73" s="107">
        <f>I73*H73</f>
        <v>640.69785000000002</v>
      </c>
    </row>
    <row r="74" spans="1:10" x14ac:dyDescent="0.25">
      <c r="A74" s="49" t="s">
        <v>151</v>
      </c>
      <c r="B74" s="51" t="s">
        <v>13</v>
      </c>
      <c r="C74" s="6" t="s">
        <v>152</v>
      </c>
      <c r="D74" s="7" t="s">
        <v>21</v>
      </c>
      <c r="E74" s="23">
        <v>36.07</v>
      </c>
      <c r="F74" s="23">
        <v>10.199999999999999</v>
      </c>
      <c r="G74" s="23">
        <f t="shared" si="5"/>
        <v>46.269999999999996</v>
      </c>
      <c r="H74" s="3">
        <f t="shared" si="6"/>
        <v>58.924844999999998</v>
      </c>
      <c r="I74" s="3">
        <v>1</v>
      </c>
      <c r="J74" s="107">
        <f>I74*H74</f>
        <v>58.924844999999998</v>
      </c>
    </row>
    <row r="75" spans="1:10" x14ac:dyDescent="0.25">
      <c r="A75" s="49" t="s">
        <v>153</v>
      </c>
      <c r="B75" s="51" t="s">
        <v>13</v>
      </c>
      <c r="C75" s="6" t="s">
        <v>154</v>
      </c>
      <c r="D75" s="7" t="s">
        <v>21</v>
      </c>
      <c r="E75" s="23">
        <v>35.869999999999997</v>
      </c>
      <c r="F75" s="23">
        <v>10.199999999999999</v>
      </c>
      <c r="G75" s="23">
        <f t="shared" si="5"/>
        <v>46.069999999999993</v>
      </c>
      <c r="H75" s="3">
        <f t="shared" si="6"/>
        <v>58.670144999999991</v>
      </c>
      <c r="I75" s="3">
        <v>1</v>
      </c>
      <c r="J75" s="107">
        <f>I75*H75</f>
        <v>58.670144999999991</v>
      </c>
    </row>
    <row r="76" spans="1:10" x14ac:dyDescent="0.25">
      <c r="A76" s="49" t="s">
        <v>155</v>
      </c>
      <c r="B76" s="51" t="s">
        <v>13</v>
      </c>
      <c r="C76" s="6" t="s">
        <v>156</v>
      </c>
      <c r="D76" s="7" t="s">
        <v>21</v>
      </c>
      <c r="E76" s="23">
        <v>45.82</v>
      </c>
      <c r="F76" s="23">
        <v>12.05</v>
      </c>
      <c r="G76" s="23">
        <f>F76+E76</f>
        <v>57.870000000000005</v>
      </c>
      <c r="H76" s="3">
        <f t="shared" si="6"/>
        <v>73.697445000000002</v>
      </c>
      <c r="I76" s="3">
        <v>1</v>
      </c>
      <c r="J76" s="107">
        <f>I76*H76</f>
        <v>73.697445000000002</v>
      </c>
    </row>
    <row r="77" spans="1:10" x14ac:dyDescent="0.25">
      <c r="A77" s="50" t="s">
        <v>157</v>
      </c>
      <c r="B77" s="28" t="s">
        <v>158</v>
      </c>
      <c r="C77" s="6"/>
      <c r="D77" s="7"/>
      <c r="E77" s="3"/>
      <c r="F77" s="3"/>
      <c r="G77" s="23">
        <f t="shared" ref="G77:G79" si="7">F77+E77</f>
        <v>0</v>
      </c>
      <c r="H77" s="3">
        <f t="shared" si="6"/>
        <v>0</v>
      </c>
      <c r="I77" s="3"/>
      <c r="J77" s="35">
        <f>J78</f>
        <v>73.888470000000012</v>
      </c>
    </row>
    <row r="78" spans="1:10" x14ac:dyDescent="0.25">
      <c r="A78" s="49" t="s">
        <v>159</v>
      </c>
      <c r="B78" s="51" t="s">
        <v>13</v>
      </c>
      <c r="C78" s="6" t="s">
        <v>160</v>
      </c>
      <c r="D78" s="7" t="s">
        <v>21</v>
      </c>
      <c r="E78" s="23">
        <v>23.75</v>
      </c>
      <c r="F78" s="23">
        <v>34.270000000000003</v>
      </c>
      <c r="G78" s="23">
        <f>F78+E78</f>
        <v>58.02</v>
      </c>
      <c r="H78" s="3">
        <f t="shared" si="6"/>
        <v>73.888470000000012</v>
      </c>
      <c r="I78" s="3">
        <v>1</v>
      </c>
      <c r="J78" s="107">
        <f>I78*H78</f>
        <v>73.888470000000012</v>
      </c>
    </row>
    <row r="79" spans="1:10" x14ac:dyDescent="0.25">
      <c r="A79" s="50"/>
      <c r="B79" s="28" t="s">
        <v>117</v>
      </c>
      <c r="C79" s="6"/>
      <c r="D79" s="7"/>
      <c r="E79" s="3"/>
      <c r="F79" s="3"/>
      <c r="G79" s="23">
        <f t="shared" si="7"/>
        <v>0</v>
      </c>
      <c r="H79" s="3">
        <f t="shared" si="6"/>
        <v>0</v>
      </c>
      <c r="I79" s="3"/>
      <c r="J79" s="35">
        <f>J80</f>
        <v>1063.5889950000001</v>
      </c>
    </row>
    <row r="80" spans="1:10" x14ac:dyDescent="0.25">
      <c r="A80" s="49"/>
      <c r="B80" s="5"/>
      <c r="C80" s="6" t="s">
        <v>118</v>
      </c>
      <c r="D80" s="7" t="s">
        <v>203</v>
      </c>
      <c r="E80" s="3"/>
      <c r="F80" s="3"/>
      <c r="G80" s="23">
        <v>835.17</v>
      </c>
      <c r="H80" s="3">
        <f t="shared" si="6"/>
        <v>1063.5889950000001</v>
      </c>
      <c r="I80" s="3">
        <v>1</v>
      </c>
      <c r="J80" s="107">
        <f>I80*H80</f>
        <v>1063.5889950000001</v>
      </c>
    </row>
    <row r="81" spans="1:10" x14ac:dyDescent="0.25">
      <c r="A81" s="50"/>
      <c r="B81" s="28" t="s">
        <v>253</v>
      </c>
      <c r="C81" s="6"/>
      <c r="D81" s="7"/>
      <c r="E81" s="3"/>
      <c r="F81" s="3"/>
      <c r="G81" s="23"/>
      <c r="H81" s="3">
        <f t="shared" si="6"/>
        <v>0</v>
      </c>
      <c r="I81" s="3"/>
      <c r="J81" s="35">
        <f>J82</f>
        <v>1595.9119950000002</v>
      </c>
    </row>
    <row r="82" spans="1:10" x14ac:dyDescent="0.25">
      <c r="A82" s="49"/>
      <c r="B82" s="5"/>
      <c r="C82" s="6" t="s">
        <v>254</v>
      </c>
      <c r="D82" s="7" t="s">
        <v>203</v>
      </c>
      <c r="E82" s="3"/>
      <c r="F82" s="3"/>
      <c r="G82" s="23">
        <v>1253.17</v>
      </c>
      <c r="H82" s="3">
        <f t="shared" si="6"/>
        <v>1595.9119950000002</v>
      </c>
      <c r="I82" s="3">
        <v>1</v>
      </c>
      <c r="J82" s="107">
        <f>I82*H82</f>
        <v>1595.9119950000002</v>
      </c>
    </row>
    <row r="83" spans="1:10" x14ac:dyDescent="0.25">
      <c r="A83" s="48" t="s">
        <v>94</v>
      </c>
      <c r="B83" s="28" t="s">
        <v>95</v>
      </c>
      <c r="C83" s="6"/>
      <c r="D83" s="7"/>
      <c r="E83" s="3"/>
      <c r="F83" s="3"/>
      <c r="G83" s="23"/>
      <c r="H83" s="3">
        <f t="shared" si="6"/>
        <v>0</v>
      </c>
      <c r="I83" s="3"/>
      <c r="J83" s="35">
        <f>J84</f>
        <v>248.5872</v>
      </c>
    </row>
    <row r="84" spans="1:10" x14ac:dyDescent="0.25">
      <c r="A84" s="127" t="s">
        <v>96</v>
      </c>
      <c r="B84" s="128" t="s">
        <v>13</v>
      </c>
      <c r="C84" s="129" t="s">
        <v>97</v>
      </c>
      <c r="D84" s="130" t="s">
        <v>16</v>
      </c>
      <c r="E84" s="131"/>
      <c r="F84" s="131">
        <v>9.76</v>
      </c>
      <c r="G84" s="131">
        <f>F84+E84</f>
        <v>9.76</v>
      </c>
      <c r="H84" s="132">
        <f t="shared" si="6"/>
        <v>12.429359999999999</v>
      </c>
      <c r="I84" s="132">
        <v>20</v>
      </c>
      <c r="J84" s="133">
        <f>I84*H84</f>
        <v>248.5872</v>
      </c>
    </row>
    <row r="85" spans="1:10" ht="16.5" x14ac:dyDescent="0.3">
      <c r="A85" s="141" t="s">
        <v>287</v>
      </c>
      <c r="B85" s="141"/>
      <c r="C85" s="141"/>
      <c r="D85" s="141"/>
      <c r="E85" s="141"/>
      <c r="F85" s="141"/>
      <c r="G85" s="141"/>
      <c r="H85" s="141"/>
      <c r="I85" s="141"/>
      <c r="J85" s="137">
        <f>J83+J81+J79+J77+J71+J67+J64+J62+J60+J57+J54+J52+J46+J40+J37+J35+J31+J29+J27+J21+J18+J14+J11+J9+J5+J50</f>
        <v>42238.771644150002</v>
      </c>
    </row>
  </sheetData>
  <mergeCells count="4">
    <mergeCell ref="H1:J1"/>
    <mergeCell ref="I2:J2"/>
    <mergeCell ref="A3:H3"/>
    <mergeCell ref="A85:I85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56" zoomScaleNormal="100" workbookViewId="0">
      <selection activeCell="J74" sqref="J74"/>
    </sheetView>
  </sheetViews>
  <sheetFormatPr defaultRowHeight="15" x14ac:dyDescent="0.25"/>
  <cols>
    <col min="1" max="1" width="9.140625" style="120"/>
    <col min="3" max="3" width="51.28515625" customWidth="1"/>
    <col min="10" max="10" width="16.85546875" customWidth="1"/>
  </cols>
  <sheetData>
    <row r="1" spans="1:10" ht="16.5" x14ac:dyDescent="0.3">
      <c r="A1" s="121" t="s">
        <v>279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122" t="s">
        <v>255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256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63" t="s">
        <v>10</v>
      </c>
      <c r="B5" s="143" t="s">
        <v>11</v>
      </c>
      <c r="C5" s="144"/>
      <c r="D5" s="145"/>
      <c r="E5" s="157"/>
      <c r="F5" s="157"/>
      <c r="G5" s="157"/>
      <c r="H5" s="157"/>
      <c r="I5" s="157"/>
      <c r="J5" s="158">
        <f>SUM(J6:J8)</f>
        <v>895.41516960000013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8" si="0">F7+E7</f>
        <v>10.210000000000001</v>
      </c>
      <c r="H7" s="3">
        <f t="shared" ref="H7:H70" si="1">G7+(G7*$J$3)</f>
        <v>13.002435000000002</v>
      </c>
      <c r="I7" s="3">
        <v>6</v>
      </c>
      <c r="J7" s="107">
        <f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3">
        <f t="shared" si="1"/>
        <v>13.448159999999998</v>
      </c>
      <c r="I8" s="3">
        <v>10.31</v>
      </c>
      <c r="J8" s="107">
        <f>I8*H8</f>
        <v>138.6505296</v>
      </c>
    </row>
    <row r="9" spans="1:10" x14ac:dyDescent="0.25">
      <c r="A9" s="48" t="s">
        <v>120</v>
      </c>
      <c r="B9" s="28" t="s">
        <v>121</v>
      </c>
      <c r="C9" s="6"/>
      <c r="D9" s="7"/>
      <c r="E9" s="3"/>
      <c r="F9" s="3"/>
      <c r="G9" s="3"/>
      <c r="H9" s="3">
        <f t="shared" si="1"/>
        <v>0</v>
      </c>
      <c r="I9" s="3"/>
      <c r="J9" s="35">
        <f>SUM(J10:J10)</f>
        <v>241.43522399999998</v>
      </c>
    </row>
    <row r="10" spans="1:10" ht="25.5" x14ac:dyDescent="0.25">
      <c r="A10" s="49" t="s">
        <v>122</v>
      </c>
      <c r="B10" s="51" t="s">
        <v>13</v>
      </c>
      <c r="C10" s="6" t="s">
        <v>123</v>
      </c>
      <c r="D10" s="7" t="s">
        <v>20</v>
      </c>
      <c r="E10" s="23"/>
      <c r="F10" s="23">
        <v>55.76</v>
      </c>
      <c r="G10" s="23">
        <f t="shared" ref="G10" si="2">F10+E10</f>
        <v>55.76</v>
      </c>
      <c r="H10" s="3">
        <f t="shared" si="1"/>
        <v>71.010359999999991</v>
      </c>
      <c r="I10" s="3">
        <v>3.4</v>
      </c>
      <c r="J10" s="107">
        <f>I10*H10</f>
        <v>241.43522399999998</v>
      </c>
    </row>
    <row r="11" spans="1:10" x14ac:dyDescent="0.25">
      <c r="A11" s="48" t="s">
        <v>124</v>
      </c>
      <c r="B11" s="28" t="s">
        <v>125</v>
      </c>
      <c r="C11" s="6"/>
      <c r="D11" s="7"/>
      <c r="E11" s="3"/>
      <c r="F11" s="3"/>
      <c r="G11" s="3"/>
      <c r="H11" s="3">
        <f t="shared" si="1"/>
        <v>0</v>
      </c>
      <c r="I11" s="3"/>
      <c r="J11" s="35">
        <f>SUM(J12:J13)</f>
        <v>79.790378399999994</v>
      </c>
    </row>
    <row r="12" spans="1:10" x14ac:dyDescent="0.25">
      <c r="A12" s="49" t="s">
        <v>257</v>
      </c>
      <c r="B12" s="51" t="s">
        <v>13</v>
      </c>
      <c r="C12" s="6" t="s">
        <v>258</v>
      </c>
      <c r="D12" s="7" t="s">
        <v>16</v>
      </c>
      <c r="E12" s="23"/>
      <c r="F12" s="23">
        <v>9.27</v>
      </c>
      <c r="G12" s="23">
        <v>9.27</v>
      </c>
      <c r="H12" s="3">
        <f t="shared" si="1"/>
        <v>11.805344999999999</v>
      </c>
      <c r="I12" s="3">
        <v>3.4</v>
      </c>
      <c r="J12" s="107">
        <f>I12*H12</f>
        <v>40.138172999999995</v>
      </c>
    </row>
    <row r="13" spans="1:10" x14ac:dyDescent="0.25">
      <c r="A13" s="49" t="s">
        <v>214</v>
      </c>
      <c r="B13" s="51" t="s">
        <v>13</v>
      </c>
      <c r="C13" s="6" t="s">
        <v>215</v>
      </c>
      <c r="D13" s="7" t="s">
        <v>16</v>
      </c>
      <c r="E13" s="23"/>
      <c r="F13" s="23">
        <v>5.58</v>
      </c>
      <c r="G13" s="23">
        <v>5.58</v>
      </c>
      <c r="H13" s="3">
        <f t="shared" si="1"/>
        <v>7.1061300000000003</v>
      </c>
      <c r="I13" s="3">
        <v>5.58</v>
      </c>
      <c r="J13" s="107">
        <f>I13*H13</f>
        <v>39.6522054</v>
      </c>
    </row>
    <row r="14" spans="1:10" x14ac:dyDescent="0.25">
      <c r="A14" s="48" t="s">
        <v>23</v>
      </c>
      <c r="B14" s="28" t="s">
        <v>24</v>
      </c>
      <c r="C14" s="6"/>
      <c r="D14" s="7"/>
      <c r="E14" s="3"/>
      <c r="F14" s="3"/>
      <c r="G14" s="3"/>
      <c r="H14" s="3">
        <f t="shared" si="1"/>
        <v>0</v>
      </c>
      <c r="I14" s="3"/>
      <c r="J14" s="35">
        <f>J15</f>
        <v>687.91922999999997</v>
      </c>
    </row>
    <row r="15" spans="1:10" ht="25.5" x14ac:dyDescent="0.25">
      <c r="A15" s="49" t="s">
        <v>25</v>
      </c>
      <c r="B15" s="51" t="s">
        <v>13</v>
      </c>
      <c r="C15" s="6" t="s">
        <v>26</v>
      </c>
      <c r="D15" s="7" t="s">
        <v>20</v>
      </c>
      <c r="E15" s="23">
        <v>81.67</v>
      </c>
      <c r="F15" s="23">
        <v>8.36</v>
      </c>
      <c r="G15" s="23">
        <f t="shared" ref="G15" si="3">F15+E15</f>
        <v>90.03</v>
      </c>
      <c r="H15" s="3">
        <f t="shared" si="1"/>
        <v>114.653205</v>
      </c>
      <c r="I15" s="3">
        <v>6</v>
      </c>
      <c r="J15" s="107">
        <f>I15*H15</f>
        <v>687.91922999999997</v>
      </c>
    </row>
    <row r="16" spans="1:10" x14ac:dyDescent="0.25">
      <c r="A16" s="48" t="s">
        <v>27</v>
      </c>
      <c r="B16" s="28" t="s">
        <v>28</v>
      </c>
      <c r="C16" s="6"/>
      <c r="D16" s="7"/>
      <c r="E16" s="3"/>
      <c r="F16" s="3"/>
      <c r="G16" s="3"/>
      <c r="H16" s="3">
        <f t="shared" si="1"/>
        <v>0</v>
      </c>
      <c r="I16" s="3"/>
      <c r="J16" s="35">
        <f>SUM(J17:J18)</f>
        <v>53.458600949999997</v>
      </c>
    </row>
    <row r="17" spans="1:10" ht="25.5" x14ac:dyDescent="0.25">
      <c r="A17" s="49" t="s">
        <v>29</v>
      </c>
      <c r="B17" s="51" t="s">
        <v>13</v>
      </c>
      <c r="C17" s="6" t="s">
        <v>30</v>
      </c>
      <c r="D17" s="7" t="s">
        <v>20</v>
      </c>
      <c r="E17" s="23"/>
      <c r="F17" s="23">
        <v>41.82</v>
      </c>
      <c r="G17" s="23">
        <f t="shared" ref="G17:G18" si="4">F17+E17</f>
        <v>41.82</v>
      </c>
      <c r="H17" s="3">
        <f t="shared" si="1"/>
        <v>53.257770000000001</v>
      </c>
      <c r="I17" s="3">
        <v>0.87</v>
      </c>
      <c r="J17" s="107">
        <f>I17*H17</f>
        <v>46.334259899999999</v>
      </c>
    </row>
    <row r="18" spans="1:10" x14ac:dyDescent="0.25">
      <c r="A18" s="49" t="s">
        <v>107</v>
      </c>
      <c r="B18" s="51" t="s">
        <v>13</v>
      </c>
      <c r="C18" s="6" t="s">
        <v>108</v>
      </c>
      <c r="D18" s="7" t="s">
        <v>20</v>
      </c>
      <c r="E18" s="23"/>
      <c r="F18" s="23">
        <v>13.01</v>
      </c>
      <c r="G18" s="23">
        <f t="shared" si="4"/>
        <v>13.01</v>
      </c>
      <c r="H18" s="3">
        <f t="shared" si="1"/>
        <v>16.568235000000001</v>
      </c>
      <c r="I18" s="3">
        <v>0.43</v>
      </c>
      <c r="J18" s="107">
        <f>I18*H18</f>
        <v>7.1243410500000008</v>
      </c>
    </row>
    <row r="19" spans="1:10" x14ac:dyDescent="0.25">
      <c r="A19" s="48" t="s">
        <v>31</v>
      </c>
      <c r="B19" s="28" t="s">
        <v>32</v>
      </c>
      <c r="C19" s="6"/>
      <c r="D19" s="7"/>
      <c r="E19" s="3"/>
      <c r="F19" s="3"/>
      <c r="G19" s="3"/>
      <c r="H19" s="3">
        <f t="shared" si="1"/>
        <v>0</v>
      </c>
      <c r="I19" s="3"/>
      <c r="J19" s="35">
        <f>SUM(J20:J22)</f>
        <v>1284.4230642</v>
      </c>
    </row>
    <row r="20" spans="1:10" x14ac:dyDescent="0.25">
      <c r="A20" s="49" t="s">
        <v>33</v>
      </c>
      <c r="B20" s="51" t="s">
        <v>13</v>
      </c>
      <c r="C20" s="6" t="s">
        <v>34</v>
      </c>
      <c r="D20" s="7" t="s">
        <v>16</v>
      </c>
      <c r="E20" s="23">
        <v>26.51</v>
      </c>
      <c r="F20" s="23">
        <v>40.18</v>
      </c>
      <c r="G20" s="23">
        <f t="shared" ref="G20:G22" si="5">F20+E20</f>
        <v>66.69</v>
      </c>
      <c r="H20" s="3">
        <f t="shared" si="1"/>
        <v>84.929715000000002</v>
      </c>
      <c r="I20" s="3">
        <v>3.48</v>
      </c>
      <c r="J20" s="107">
        <f>I20*H20</f>
        <v>295.55540819999999</v>
      </c>
    </row>
    <row r="21" spans="1:10" x14ac:dyDescent="0.25">
      <c r="A21" s="49" t="s">
        <v>35</v>
      </c>
      <c r="B21" s="51" t="s">
        <v>13</v>
      </c>
      <c r="C21" s="6" t="s">
        <v>36</v>
      </c>
      <c r="D21" s="7" t="s">
        <v>16</v>
      </c>
      <c r="E21" s="23">
        <v>109.74</v>
      </c>
      <c r="F21" s="23">
        <v>46.37</v>
      </c>
      <c r="G21" s="23">
        <f t="shared" si="5"/>
        <v>156.10999999999999</v>
      </c>
      <c r="H21" s="3">
        <f t="shared" si="1"/>
        <v>198.806085</v>
      </c>
      <c r="I21" s="3">
        <v>4.8</v>
      </c>
      <c r="J21" s="107">
        <f>I21*H21</f>
        <v>954.26920799999994</v>
      </c>
    </row>
    <row r="22" spans="1:10" x14ac:dyDescent="0.25">
      <c r="A22" s="49" t="s">
        <v>37</v>
      </c>
      <c r="B22" s="51" t="s">
        <v>13</v>
      </c>
      <c r="C22" s="6" t="s">
        <v>38</v>
      </c>
      <c r="D22" s="7" t="s">
        <v>16</v>
      </c>
      <c r="E22" s="23"/>
      <c r="F22" s="23">
        <v>5.66</v>
      </c>
      <c r="G22" s="23">
        <f t="shared" si="5"/>
        <v>5.66</v>
      </c>
      <c r="H22" s="3">
        <f t="shared" si="1"/>
        <v>7.2080099999999998</v>
      </c>
      <c r="I22" s="3">
        <v>4.8</v>
      </c>
      <c r="J22" s="107">
        <f>I22*H22</f>
        <v>34.598447999999998</v>
      </c>
    </row>
    <row r="23" spans="1:10" x14ac:dyDescent="0.25">
      <c r="A23" s="48" t="s">
        <v>39</v>
      </c>
      <c r="B23" s="28" t="s">
        <v>40</v>
      </c>
      <c r="C23" s="6"/>
      <c r="D23" s="7"/>
      <c r="E23" s="3"/>
      <c r="F23" s="3"/>
      <c r="G23" s="3"/>
      <c r="H23" s="3">
        <f t="shared" si="1"/>
        <v>0</v>
      </c>
      <c r="I23" s="3"/>
      <c r="J23" s="35">
        <f>SUM(J24:J25)</f>
        <v>863.73290924999992</v>
      </c>
    </row>
    <row r="24" spans="1:10" x14ac:dyDescent="0.25">
      <c r="A24" s="49" t="s">
        <v>41</v>
      </c>
      <c r="B24" s="51" t="s">
        <v>13</v>
      </c>
      <c r="C24" s="6" t="s">
        <v>42</v>
      </c>
      <c r="D24" s="7" t="s">
        <v>43</v>
      </c>
      <c r="E24" s="23">
        <v>9.33</v>
      </c>
      <c r="F24" s="23">
        <v>1.8</v>
      </c>
      <c r="G24" s="23">
        <f t="shared" ref="G24:G25" si="6">F24+E24</f>
        <v>11.13</v>
      </c>
      <c r="H24" s="3">
        <f t="shared" si="1"/>
        <v>14.174055000000001</v>
      </c>
      <c r="I24" s="3">
        <f>19.47+26.88</f>
        <v>46.349999999999994</v>
      </c>
      <c r="J24" s="107">
        <f>I24*H24</f>
        <v>656.96744924999996</v>
      </c>
    </row>
    <row r="25" spans="1:10" x14ac:dyDescent="0.25">
      <c r="A25" s="49" t="s">
        <v>98</v>
      </c>
      <c r="B25" s="51" t="s">
        <v>13</v>
      </c>
      <c r="C25" s="6" t="s">
        <v>172</v>
      </c>
      <c r="D25" s="7" t="s">
        <v>43</v>
      </c>
      <c r="E25" s="23">
        <v>10.199999999999999</v>
      </c>
      <c r="F25" s="23">
        <v>1.8</v>
      </c>
      <c r="G25" s="23">
        <f t="shared" si="6"/>
        <v>12</v>
      </c>
      <c r="H25" s="3">
        <f t="shared" si="1"/>
        <v>15.282</v>
      </c>
      <c r="I25" s="3">
        <f>7.65+5.88</f>
        <v>13.530000000000001</v>
      </c>
      <c r="J25" s="107">
        <f>I25*H25</f>
        <v>206.76546000000002</v>
      </c>
    </row>
    <row r="26" spans="1:10" x14ac:dyDescent="0.25">
      <c r="A26" s="48" t="s">
        <v>44</v>
      </c>
      <c r="B26" s="28" t="s">
        <v>45</v>
      </c>
      <c r="C26" s="6"/>
      <c r="D26" s="7"/>
      <c r="E26" s="3"/>
      <c r="F26" s="3"/>
      <c r="G26" s="3"/>
      <c r="H26" s="3">
        <f t="shared" si="1"/>
        <v>0</v>
      </c>
      <c r="I26" s="3"/>
      <c r="J26" s="35">
        <f>SUM(J27:J31)</f>
        <v>381.81007260000001</v>
      </c>
    </row>
    <row r="27" spans="1:10" x14ac:dyDescent="0.25">
      <c r="A27" s="49" t="s">
        <v>46</v>
      </c>
      <c r="B27" s="51" t="s">
        <v>13</v>
      </c>
      <c r="C27" s="6" t="s">
        <v>47</v>
      </c>
      <c r="D27" s="7" t="s">
        <v>20</v>
      </c>
      <c r="E27" s="23">
        <v>332.31</v>
      </c>
      <c r="F27" s="23">
        <v>83.64</v>
      </c>
      <c r="G27" s="23">
        <f t="shared" ref="G27:G31" si="7">F27+E27</f>
        <v>415.95</v>
      </c>
      <c r="H27" s="3">
        <f t="shared" si="1"/>
        <v>529.71232499999996</v>
      </c>
      <c r="I27" s="3">
        <f>0.35+0.12</f>
        <v>0.47</v>
      </c>
      <c r="J27" s="107">
        <f t="shared" ref="J27:J31" si="8">I27*H27</f>
        <v>248.96479274999996</v>
      </c>
    </row>
    <row r="28" spans="1:10" x14ac:dyDescent="0.25">
      <c r="A28" s="49" t="s">
        <v>99</v>
      </c>
      <c r="B28" s="51" t="s">
        <v>13</v>
      </c>
      <c r="C28" s="6" t="s">
        <v>100</v>
      </c>
      <c r="D28" s="7" t="s">
        <v>20</v>
      </c>
      <c r="E28" s="23">
        <v>220.57</v>
      </c>
      <c r="F28" s="23">
        <v>34.85</v>
      </c>
      <c r="G28" s="23">
        <f t="shared" si="7"/>
        <v>255.42</v>
      </c>
      <c r="H28" s="3">
        <f t="shared" si="1"/>
        <v>325.27737000000002</v>
      </c>
      <c r="I28" s="3">
        <v>0.17</v>
      </c>
      <c r="J28" s="107">
        <f t="shared" si="8"/>
        <v>55.297152900000007</v>
      </c>
    </row>
    <row r="29" spans="1:10" ht="25.5" x14ac:dyDescent="0.25">
      <c r="A29" s="49" t="s">
        <v>48</v>
      </c>
      <c r="B29" s="51" t="s">
        <v>13</v>
      </c>
      <c r="C29" s="6" t="s">
        <v>49</v>
      </c>
      <c r="D29" s="7" t="s">
        <v>20</v>
      </c>
      <c r="E29" s="23"/>
      <c r="F29" s="23">
        <v>58.79</v>
      </c>
      <c r="G29" s="23">
        <f t="shared" si="7"/>
        <v>58.79</v>
      </c>
      <c r="H29" s="3">
        <f t="shared" si="1"/>
        <v>74.869065000000006</v>
      </c>
      <c r="I29" s="3">
        <v>0.17</v>
      </c>
      <c r="J29" s="107">
        <f t="shared" si="8"/>
        <v>12.727741050000002</v>
      </c>
    </row>
    <row r="30" spans="1:10" x14ac:dyDescent="0.25">
      <c r="A30" s="49" t="s">
        <v>50</v>
      </c>
      <c r="B30" s="51" t="s">
        <v>13</v>
      </c>
      <c r="C30" s="6" t="s">
        <v>51</v>
      </c>
      <c r="D30" s="7" t="s">
        <v>20</v>
      </c>
      <c r="E30" s="23"/>
      <c r="F30" s="23">
        <v>117.58</v>
      </c>
      <c r="G30" s="23">
        <f t="shared" si="7"/>
        <v>117.58</v>
      </c>
      <c r="H30" s="3">
        <f t="shared" si="1"/>
        <v>149.73813000000001</v>
      </c>
      <c r="I30" s="3">
        <v>0.35</v>
      </c>
      <c r="J30" s="107">
        <f t="shared" si="8"/>
        <v>52.408345500000003</v>
      </c>
    </row>
    <row r="31" spans="1:10" x14ac:dyDescent="0.25">
      <c r="A31" s="49" t="s">
        <v>52</v>
      </c>
      <c r="B31" s="51" t="s">
        <v>13</v>
      </c>
      <c r="C31" s="6" t="s">
        <v>53</v>
      </c>
      <c r="D31" s="7" t="s">
        <v>20</v>
      </c>
      <c r="E31" s="23"/>
      <c r="F31" s="23">
        <v>81.22</v>
      </c>
      <c r="G31" s="23">
        <f t="shared" si="7"/>
        <v>81.22</v>
      </c>
      <c r="H31" s="3">
        <f t="shared" si="1"/>
        <v>103.43367000000001</v>
      </c>
      <c r="I31" s="3">
        <v>0.12</v>
      </c>
      <c r="J31" s="107">
        <f t="shared" si="8"/>
        <v>12.4120404</v>
      </c>
    </row>
    <row r="32" spans="1:10" x14ac:dyDescent="0.25">
      <c r="A32" s="48" t="s">
        <v>54</v>
      </c>
      <c r="B32" s="28" t="s">
        <v>55</v>
      </c>
      <c r="C32" s="6"/>
      <c r="D32" s="7"/>
      <c r="E32" s="3"/>
      <c r="F32" s="3"/>
      <c r="G32" s="3"/>
      <c r="H32" s="3">
        <f t="shared" si="1"/>
        <v>0</v>
      </c>
      <c r="I32" s="3"/>
      <c r="J32" s="35">
        <f>J33</f>
        <v>654.56626500000004</v>
      </c>
    </row>
    <row r="33" spans="1:10" x14ac:dyDescent="0.25">
      <c r="A33" s="49" t="s">
        <v>56</v>
      </c>
      <c r="B33" s="51" t="s">
        <v>13</v>
      </c>
      <c r="C33" s="6" t="s">
        <v>57</v>
      </c>
      <c r="D33" s="7" t="s">
        <v>22</v>
      </c>
      <c r="E33" s="23">
        <v>23.27</v>
      </c>
      <c r="F33" s="23">
        <v>33.840000000000003</v>
      </c>
      <c r="G33" s="23">
        <f t="shared" ref="G33" si="9">F33+E33</f>
        <v>57.11</v>
      </c>
      <c r="H33" s="3">
        <f t="shared" si="1"/>
        <v>72.729585</v>
      </c>
      <c r="I33" s="3">
        <v>9</v>
      </c>
      <c r="J33" s="107">
        <f>I33*H33</f>
        <v>654.56626500000004</v>
      </c>
    </row>
    <row r="34" spans="1:10" x14ac:dyDescent="0.25">
      <c r="A34" s="48" t="s">
        <v>58</v>
      </c>
      <c r="B34" s="28" t="s">
        <v>59</v>
      </c>
      <c r="C34" s="6"/>
      <c r="D34" s="7"/>
      <c r="E34" s="3"/>
      <c r="F34" s="3"/>
      <c r="G34" s="3"/>
      <c r="H34" s="3">
        <f t="shared" si="1"/>
        <v>0</v>
      </c>
      <c r="I34" s="3"/>
      <c r="J34" s="35">
        <f>SUM(J35:J37)</f>
        <v>3141.1786779000004</v>
      </c>
    </row>
    <row r="35" spans="1:10" x14ac:dyDescent="0.25">
      <c r="A35" s="49" t="s">
        <v>177</v>
      </c>
      <c r="B35" s="51" t="s">
        <v>13</v>
      </c>
      <c r="C35" s="6" t="s">
        <v>178</v>
      </c>
      <c r="D35" s="7" t="s">
        <v>20</v>
      </c>
      <c r="E35" s="23">
        <v>419.74</v>
      </c>
      <c r="F35" s="23">
        <v>256.10000000000002</v>
      </c>
      <c r="G35" s="23">
        <f t="shared" ref="G35:G37" si="10">F35+E35</f>
        <v>675.84</v>
      </c>
      <c r="H35" s="3">
        <f t="shared" si="1"/>
        <v>860.68224000000009</v>
      </c>
      <c r="I35" s="3">
        <v>0.35</v>
      </c>
      <c r="J35" s="107">
        <f>I35*H35</f>
        <v>301.23878400000001</v>
      </c>
    </row>
    <row r="36" spans="1:10" x14ac:dyDescent="0.25">
      <c r="A36" s="49" t="s">
        <v>179</v>
      </c>
      <c r="B36" s="51" t="s">
        <v>13</v>
      </c>
      <c r="C36" s="6" t="s">
        <v>180</v>
      </c>
      <c r="D36" s="7" t="s">
        <v>16</v>
      </c>
      <c r="E36" s="23">
        <v>24.83</v>
      </c>
      <c r="F36" s="23">
        <v>22.64</v>
      </c>
      <c r="G36" s="23">
        <f t="shared" si="10"/>
        <v>47.47</v>
      </c>
      <c r="H36" s="3">
        <f t="shared" si="1"/>
        <v>60.453045000000003</v>
      </c>
      <c r="I36" s="3">
        <v>40.82</v>
      </c>
      <c r="J36" s="107">
        <f>I36*H36</f>
        <v>2467.6932969</v>
      </c>
    </row>
    <row r="37" spans="1:10" x14ac:dyDescent="0.25">
      <c r="A37" s="49" t="s">
        <v>60</v>
      </c>
      <c r="B37" s="51" t="s">
        <v>13</v>
      </c>
      <c r="C37" s="6" t="s">
        <v>259</v>
      </c>
      <c r="D37" s="7" t="s">
        <v>20</v>
      </c>
      <c r="E37" s="23">
        <v>877</v>
      </c>
      <c r="F37" s="23">
        <v>584.51</v>
      </c>
      <c r="G37" s="23">
        <f t="shared" si="10"/>
        <v>1461.51</v>
      </c>
      <c r="H37" s="3">
        <f t="shared" si="1"/>
        <v>1861.2329850000001</v>
      </c>
      <c r="I37" s="3">
        <v>0.2</v>
      </c>
      <c r="J37" s="107">
        <f>I37*H37</f>
        <v>372.24659700000007</v>
      </c>
    </row>
    <row r="38" spans="1:10" x14ac:dyDescent="0.25">
      <c r="A38" s="48" t="s">
        <v>182</v>
      </c>
      <c r="B38" s="28" t="s">
        <v>183</v>
      </c>
      <c r="C38" s="6"/>
      <c r="D38" s="7"/>
      <c r="E38" s="3"/>
      <c r="F38" s="3"/>
      <c r="G38" s="3"/>
      <c r="H38" s="3">
        <f t="shared" si="1"/>
        <v>0</v>
      </c>
      <c r="I38" s="3"/>
      <c r="J38" s="35">
        <f>J39</f>
        <v>2476.6009200000003</v>
      </c>
    </row>
    <row r="39" spans="1:10" x14ac:dyDescent="0.25">
      <c r="A39" s="49" t="s">
        <v>184</v>
      </c>
      <c r="B39" s="51" t="s">
        <v>13</v>
      </c>
      <c r="C39" s="6" t="s">
        <v>185</v>
      </c>
      <c r="D39" s="7" t="s">
        <v>16</v>
      </c>
      <c r="E39" s="23">
        <v>69.400000000000006</v>
      </c>
      <c r="F39" s="23">
        <v>38.64</v>
      </c>
      <c r="G39" s="23">
        <f t="shared" ref="G39" si="11">F39+E39</f>
        <v>108.04</v>
      </c>
      <c r="H39" s="3">
        <f t="shared" si="1"/>
        <v>137.58894000000001</v>
      </c>
      <c r="I39" s="3">
        <v>18</v>
      </c>
      <c r="J39" s="107">
        <f>I39*H39</f>
        <v>2476.6009200000003</v>
      </c>
    </row>
    <row r="40" spans="1:10" x14ac:dyDescent="0.25">
      <c r="A40" s="48" t="s">
        <v>61</v>
      </c>
      <c r="B40" s="28" t="s">
        <v>62</v>
      </c>
      <c r="C40" s="6"/>
      <c r="D40" s="7"/>
      <c r="E40" s="3"/>
      <c r="F40" s="3"/>
      <c r="G40" s="3"/>
      <c r="H40" s="3">
        <f t="shared" si="1"/>
        <v>0</v>
      </c>
      <c r="I40" s="3"/>
      <c r="J40" s="35">
        <f>SUM(J41:J42)</f>
        <v>1634.3907974999997</v>
      </c>
    </row>
    <row r="41" spans="1:10" x14ac:dyDescent="0.25">
      <c r="A41" s="49" t="s">
        <v>186</v>
      </c>
      <c r="B41" s="51" t="s">
        <v>13</v>
      </c>
      <c r="C41" s="6" t="s">
        <v>187</v>
      </c>
      <c r="D41" s="7" t="s">
        <v>16</v>
      </c>
      <c r="E41" s="23">
        <v>44.64</v>
      </c>
      <c r="F41" s="23">
        <v>22.43</v>
      </c>
      <c r="G41" s="23">
        <f t="shared" ref="G41:G42" si="12">F41+E41</f>
        <v>67.069999999999993</v>
      </c>
      <c r="H41" s="3">
        <f t="shared" si="1"/>
        <v>85.413644999999988</v>
      </c>
      <c r="I41" s="3">
        <v>18</v>
      </c>
      <c r="J41" s="107">
        <f>I41*H41</f>
        <v>1537.4456099999998</v>
      </c>
    </row>
    <row r="42" spans="1:10" ht="25.5" x14ac:dyDescent="0.25">
      <c r="A42" s="49" t="s">
        <v>222</v>
      </c>
      <c r="B42" s="51" t="s">
        <v>13</v>
      </c>
      <c r="C42" s="6" t="s">
        <v>223</v>
      </c>
      <c r="D42" s="7" t="s">
        <v>22</v>
      </c>
      <c r="E42" s="23">
        <v>9.3800000000000008</v>
      </c>
      <c r="F42" s="23">
        <v>12.37</v>
      </c>
      <c r="G42" s="23">
        <f t="shared" si="12"/>
        <v>21.75</v>
      </c>
      <c r="H42" s="3">
        <f t="shared" si="1"/>
        <v>27.698625</v>
      </c>
      <c r="I42" s="3">
        <v>3.5</v>
      </c>
      <c r="J42" s="107">
        <f>I42*H42</f>
        <v>96.945187500000003</v>
      </c>
    </row>
    <row r="43" spans="1:10" x14ac:dyDescent="0.25">
      <c r="A43" s="48" t="s">
        <v>63</v>
      </c>
      <c r="B43" s="28" t="s">
        <v>64</v>
      </c>
      <c r="C43" s="6"/>
      <c r="D43" s="7"/>
      <c r="E43" s="3"/>
      <c r="F43" s="3"/>
      <c r="G43" s="3"/>
      <c r="H43" s="3">
        <f t="shared" si="1"/>
        <v>0</v>
      </c>
      <c r="I43" s="3"/>
      <c r="J43" s="35">
        <f>SUM(J44:J47)</f>
        <v>1819.9341440999999</v>
      </c>
    </row>
    <row r="44" spans="1:10" x14ac:dyDescent="0.25">
      <c r="A44" s="49" t="s">
        <v>65</v>
      </c>
      <c r="B44" s="51" t="s">
        <v>13</v>
      </c>
      <c r="C44" s="6" t="s">
        <v>66</v>
      </c>
      <c r="D44" s="7" t="s">
        <v>20</v>
      </c>
      <c r="E44" s="23">
        <v>284.85000000000002</v>
      </c>
      <c r="F44" s="23">
        <v>220.31</v>
      </c>
      <c r="G44" s="23">
        <f t="shared" ref="G44:G47" si="13">F44+E44</f>
        <v>505.16</v>
      </c>
      <c r="H44" s="3">
        <f t="shared" si="1"/>
        <v>643.32126000000005</v>
      </c>
      <c r="I44" s="3">
        <v>0.46</v>
      </c>
      <c r="J44" s="107">
        <f>I44*H44</f>
        <v>295.92777960000006</v>
      </c>
    </row>
    <row r="45" spans="1:10" x14ac:dyDescent="0.25">
      <c r="A45" s="49" t="s">
        <v>67</v>
      </c>
      <c r="B45" s="51" t="s">
        <v>13</v>
      </c>
      <c r="C45" s="6" t="s">
        <v>68</v>
      </c>
      <c r="D45" s="7" t="s">
        <v>16</v>
      </c>
      <c r="E45" s="23">
        <v>2.87</v>
      </c>
      <c r="F45" s="23">
        <v>17.149999999999999</v>
      </c>
      <c r="G45" s="23">
        <f t="shared" si="13"/>
        <v>20.02</v>
      </c>
      <c r="H45" s="3">
        <f t="shared" si="1"/>
        <v>25.495470000000001</v>
      </c>
      <c r="I45" s="3">
        <v>9.19</v>
      </c>
      <c r="J45" s="107">
        <f>I45*H45</f>
        <v>234.30336929999999</v>
      </c>
    </row>
    <row r="46" spans="1:10" x14ac:dyDescent="0.25">
      <c r="A46" s="49" t="s">
        <v>69</v>
      </c>
      <c r="B46" s="51" t="s">
        <v>13</v>
      </c>
      <c r="C46" s="6" t="s">
        <v>70</v>
      </c>
      <c r="D46" s="7" t="s">
        <v>16</v>
      </c>
      <c r="E46" s="23">
        <v>1.78</v>
      </c>
      <c r="F46" s="23">
        <v>3.27</v>
      </c>
      <c r="G46" s="23">
        <f t="shared" si="13"/>
        <v>5.05</v>
      </c>
      <c r="H46" s="3">
        <f t="shared" si="1"/>
        <v>6.4311749999999996</v>
      </c>
      <c r="I46" s="3">
        <f>(28.52+43)</f>
        <v>71.52</v>
      </c>
      <c r="J46" s="107">
        <f>I46*H46</f>
        <v>459.95763599999992</v>
      </c>
    </row>
    <row r="47" spans="1:10" x14ac:dyDescent="0.25">
      <c r="A47" s="49" t="s">
        <v>71</v>
      </c>
      <c r="B47" s="51" t="s">
        <v>13</v>
      </c>
      <c r="C47" s="6" t="s">
        <v>72</v>
      </c>
      <c r="D47" s="7" t="s">
        <v>16</v>
      </c>
      <c r="E47" s="23">
        <v>1.38</v>
      </c>
      <c r="F47" s="23">
        <v>7.73</v>
      </c>
      <c r="G47" s="23">
        <f t="shared" si="13"/>
        <v>9.11</v>
      </c>
      <c r="H47" s="3">
        <f t="shared" si="1"/>
        <v>11.601585</v>
      </c>
      <c r="I47" s="3">
        <f>I46</f>
        <v>71.52</v>
      </c>
      <c r="J47" s="107">
        <f>I47*H47</f>
        <v>829.74535919999994</v>
      </c>
    </row>
    <row r="48" spans="1:10" x14ac:dyDescent="0.25">
      <c r="A48" s="48" t="s">
        <v>73</v>
      </c>
      <c r="B48" s="28" t="s">
        <v>74</v>
      </c>
      <c r="C48" s="6"/>
      <c r="D48" s="7"/>
      <c r="E48" s="3"/>
      <c r="F48" s="3"/>
      <c r="G48" s="3"/>
      <c r="H48" s="3">
        <f t="shared" si="1"/>
        <v>0</v>
      </c>
      <c r="I48" s="3"/>
      <c r="J48" s="35">
        <f>SUM(J49:J50)</f>
        <v>455.66046494999995</v>
      </c>
    </row>
    <row r="49" spans="1:10" ht="38.25" x14ac:dyDescent="0.25">
      <c r="A49" s="49" t="s">
        <v>111</v>
      </c>
      <c r="B49" s="51" t="s">
        <v>13</v>
      </c>
      <c r="C49" s="6" t="s">
        <v>112</v>
      </c>
      <c r="D49" s="7" t="s">
        <v>16</v>
      </c>
      <c r="E49" s="23">
        <v>22.71</v>
      </c>
      <c r="F49" s="23">
        <v>10.54</v>
      </c>
      <c r="G49" s="23">
        <f t="shared" ref="G49:G50" si="14">F49+E49</f>
        <v>33.25</v>
      </c>
      <c r="H49" s="3">
        <f t="shared" si="1"/>
        <v>42.343874999999997</v>
      </c>
      <c r="I49" s="3">
        <v>9.19</v>
      </c>
      <c r="J49" s="107">
        <f>I49*H49</f>
        <v>389.14021124999994</v>
      </c>
    </row>
    <row r="50" spans="1:10" ht="38.25" x14ac:dyDescent="0.25">
      <c r="A50" s="49" t="s">
        <v>190</v>
      </c>
      <c r="B50" s="51" t="s">
        <v>13</v>
      </c>
      <c r="C50" s="6" t="s">
        <v>191</v>
      </c>
      <c r="D50" s="7" t="s">
        <v>22</v>
      </c>
      <c r="E50" s="23">
        <v>3.74</v>
      </c>
      <c r="F50" s="23">
        <v>0.85</v>
      </c>
      <c r="G50" s="23">
        <f t="shared" si="14"/>
        <v>4.59</v>
      </c>
      <c r="H50" s="3">
        <f t="shared" si="1"/>
        <v>5.8453650000000001</v>
      </c>
      <c r="I50" s="3">
        <v>11.38</v>
      </c>
      <c r="J50" s="107">
        <f>I50*H50</f>
        <v>66.520253700000012</v>
      </c>
    </row>
    <row r="51" spans="1:10" x14ac:dyDescent="0.25">
      <c r="A51" s="48">
        <v>19</v>
      </c>
      <c r="B51" s="28" t="s">
        <v>202</v>
      </c>
      <c r="C51" s="6"/>
      <c r="D51" s="7"/>
      <c r="E51" s="3"/>
      <c r="F51" s="3"/>
      <c r="G51" s="3"/>
      <c r="H51" s="3">
        <f t="shared" si="1"/>
        <v>0</v>
      </c>
      <c r="I51" s="3"/>
      <c r="J51" s="35">
        <f>SUM(J52)</f>
        <v>72.691379999999995</v>
      </c>
    </row>
    <row r="52" spans="1:10" ht="25.5" x14ac:dyDescent="0.25">
      <c r="A52" s="49" t="s">
        <v>109</v>
      </c>
      <c r="B52" s="51" t="s">
        <v>13</v>
      </c>
      <c r="C52" s="6" t="s">
        <v>110</v>
      </c>
      <c r="D52" s="7" t="s">
        <v>22</v>
      </c>
      <c r="E52" s="23">
        <v>56.42</v>
      </c>
      <c r="F52" s="23">
        <v>14.93</v>
      </c>
      <c r="G52" s="23">
        <f>F52+E52</f>
        <v>71.349999999999994</v>
      </c>
      <c r="H52" s="3">
        <f t="shared" si="1"/>
        <v>90.86422499999999</v>
      </c>
      <c r="I52" s="3">
        <v>0.8</v>
      </c>
      <c r="J52" s="107">
        <f>I52*H52</f>
        <v>72.691379999999995</v>
      </c>
    </row>
    <row r="53" spans="1:10" x14ac:dyDescent="0.25">
      <c r="A53" s="48" t="s">
        <v>113</v>
      </c>
      <c r="B53" s="28" t="s">
        <v>114</v>
      </c>
      <c r="C53" s="6"/>
      <c r="D53" s="7"/>
      <c r="E53" s="3"/>
      <c r="F53" s="3"/>
      <c r="G53" s="3"/>
      <c r="H53" s="3">
        <f t="shared" si="1"/>
        <v>0</v>
      </c>
      <c r="I53" s="3"/>
      <c r="J53" s="35">
        <f>J54</f>
        <v>676.46027699999991</v>
      </c>
    </row>
    <row r="54" spans="1:10" x14ac:dyDescent="0.25">
      <c r="A54" s="49" t="s">
        <v>115</v>
      </c>
      <c r="B54" s="51" t="s">
        <v>13</v>
      </c>
      <c r="C54" s="6" t="s">
        <v>116</v>
      </c>
      <c r="D54" s="7" t="s">
        <v>16</v>
      </c>
      <c r="E54" s="23">
        <v>57.8</v>
      </c>
      <c r="F54" s="23"/>
      <c r="G54" s="23">
        <f t="shared" ref="G54" si="15">F54+E54</f>
        <v>57.8</v>
      </c>
      <c r="H54" s="3">
        <f t="shared" si="1"/>
        <v>73.6083</v>
      </c>
      <c r="I54" s="3">
        <v>9.19</v>
      </c>
      <c r="J54" s="107">
        <f>I54*H54</f>
        <v>676.46027699999991</v>
      </c>
    </row>
    <row r="55" spans="1:10" x14ac:dyDescent="0.25">
      <c r="A55" s="48" t="s">
        <v>75</v>
      </c>
      <c r="B55" s="28" t="s">
        <v>76</v>
      </c>
      <c r="C55" s="6"/>
      <c r="D55" s="7"/>
      <c r="E55" s="3"/>
      <c r="F55" s="3"/>
      <c r="G55" s="3"/>
      <c r="H55" s="3">
        <f t="shared" si="1"/>
        <v>0</v>
      </c>
      <c r="I55" s="3"/>
      <c r="J55" s="35">
        <f>SUM(J56:J56)</f>
        <v>494.15620500000006</v>
      </c>
    </row>
    <row r="56" spans="1:10" ht="25.5" x14ac:dyDescent="0.25">
      <c r="A56" s="49" t="s">
        <v>193</v>
      </c>
      <c r="B56" s="51" t="s">
        <v>13</v>
      </c>
      <c r="C56" s="6" t="s">
        <v>194</v>
      </c>
      <c r="D56" s="7" t="s">
        <v>21</v>
      </c>
      <c r="E56" s="23">
        <v>301.48</v>
      </c>
      <c r="F56" s="23">
        <v>86.55</v>
      </c>
      <c r="G56" s="23">
        <f t="shared" ref="G56" si="16">F56+E56</f>
        <v>388.03000000000003</v>
      </c>
      <c r="H56" s="3">
        <f t="shared" si="1"/>
        <v>494.15620500000006</v>
      </c>
      <c r="I56" s="3">
        <v>1</v>
      </c>
      <c r="J56" s="107">
        <f>I56*H56</f>
        <v>494.15620500000006</v>
      </c>
    </row>
    <row r="57" spans="1:10" x14ac:dyDescent="0.25">
      <c r="A57" s="48" t="s">
        <v>77</v>
      </c>
      <c r="B57" s="28" t="s">
        <v>78</v>
      </c>
      <c r="C57" s="6"/>
      <c r="D57" s="7"/>
      <c r="E57" s="3"/>
      <c r="F57" s="3"/>
      <c r="G57" s="3"/>
      <c r="H57" s="3">
        <f t="shared" si="1"/>
        <v>0</v>
      </c>
      <c r="I57" s="3"/>
      <c r="J57" s="35">
        <f>J58</f>
        <v>1793.1516750000003</v>
      </c>
    </row>
    <row r="58" spans="1:10" x14ac:dyDescent="0.25">
      <c r="A58" s="49" t="s">
        <v>195</v>
      </c>
      <c r="B58" s="51" t="s">
        <v>13</v>
      </c>
      <c r="C58" s="6" t="s">
        <v>196</v>
      </c>
      <c r="D58" s="7" t="s">
        <v>16</v>
      </c>
      <c r="E58" s="23">
        <v>449.73</v>
      </c>
      <c r="F58" s="23">
        <v>19.62</v>
      </c>
      <c r="G58" s="23">
        <f t="shared" ref="G58" si="17">F58+E58</f>
        <v>469.35</v>
      </c>
      <c r="H58" s="3">
        <f t="shared" si="1"/>
        <v>597.7172250000001</v>
      </c>
      <c r="I58" s="3">
        <v>3</v>
      </c>
      <c r="J58" s="107">
        <f>I58*H58</f>
        <v>1793.1516750000003</v>
      </c>
    </row>
    <row r="59" spans="1:10" x14ac:dyDescent="0.25">
      <c r="A59" s="48" t="s">
        <v>79</v>
      </c>
      <c r="B59" s="28" t="s">
        <v>80</v>
      </c>
      <c r="C59" s="6"/>
      <c r="D59" s="7"/>
      <c r="E59" s="3"/>
      <c r="F59" s="3"/>
      <c r="G59" s="3"/>
      <c r="H59" s="3">
        <f t="shared" si="1"/>
        <v>0</v>
      </c>
      <c r="I59" s="3"/>
      <c r="J59" s="35">
        <f>J60</f>
        <v>184.70844</v>
      </c>
    </row>
    <row r="60" spans="1:10" x14ac:dyDescent="0.25">
      <c r="A60" s="49" t="s">
        <v>81</v>
      </c>
      <c r="B60" s="51" t="s">
        <v>13</v>
      </c>
      <c r="C60" s="6" t="s">
        <v>82</v>
      </c>
      <c r="D60" s="7" t="s">
        <v>16</v>
      </c>
      <c r="E60" s="23">
        <v>70.319999999999993</v>
      </c>
      <c r="F60" s="23">
        <v>20.329999999999998</v>
      </c>
      <c r="G60" s="23">
        <f t="shared" ref="G60" si="18">F60+E60</f>
        <v>90.649999999999991</v>
      </c>
      <c r="H60" s="3">
        <f t="shared" si="1"/>
        <v>115.44277499999998</v>
      </c>
      <c r="I60" s="3">
        <v>1.6</v>
      </c>
      <c r="J60" s="107">
        <f>I60*H60</f>
        <v>184.70844</v>
      </c>
    </row>
    <row r="61" spans="1:10" x14ac:dyDescent="0.25">
      <c r="A61" s="48" t="s">
        <v>83</v>
      </c>
      <c r="B61" s="28" t="s">
        <v>84</v>
      </c>
      <c r="C61" s="6"/>
      <c r="D61" s="7"/>
      <c r="E61" s="3"/>
      <c r="F61" s="3"/>
      <c r="G61" s="3"/>
      <c r="H61" s="3">
        <f t="shared" si="1"/>
        <v>0</v>
      </c>
      <c r="I61" s="3"/>
      <c r="J61" s="35">
        <f>J62</f>
        <v>561.8682</v>
      </c>
    </row>
    <row r="62" spans="1:10" ht="25.5" x14ac:dyDescent="0.25">
      <c r="A62" s="49" t="s">
        <v>86</v>
      </c>
      <c r="B62" s="51" t="s">
        <v>13</v>
      </c>
      <c r="C62" s="6" t="s">
        <v>87</v>
      </c>
      <c r="D62" s="7" t="s">
        <v>85</v>
      </c>
      <c r="E62" s="23">
        <v>174.23</v>
      </c>
      <c r="F62" s="23">
        <v>46.37</v>
      </c>
      <c r="G62" s="23">
        <f t="shared" ref="G62" si="19">F62+E62</f>
        <v>220.6</v>
      </c>
      <c r="H62" s="3">
        <f t="shared" si="1"/>
        <v>280.9341</v>
      </c>
      <c r="I62" s="3">
        <v>2</v>
      </c>
      <c r="J62" s="107">
        <f>I62*H62</f>
        <v>561.8682</v>
      </c>
    </row>
    <row r="63" spans="1:10" x14ac:dyDescent="0.25">
      <c r="A63" s="48" t="s">
        <v>102</v>
      </c>
      <c r="B63" s="28" t="s">
        <v>103</v>
      </c>
      <c r="C63" s="6"/>
      <c r="D63" s="7"/>
      <c r="E63" s="3"/>
      <c r="F63" s="3"/>
      <c r="G63" s="3"/>
      <c r="H63" s="3">
        <f t="shared" si="1"/>
        <v>0</v>
      </c>
      <c r="I63" s="3"/>
      <c r="J63" s="35">
        <f>SUM(J64:J65)</f>
        <v>327.56674095000005</v>
      </c>
    </row>
    <row r="64" spans="1:10" ht="25.5" x14ac:dyDescent="0.25">
      <c r="A64" s="49" t="s">
        <v>101</v>
      </c>
      <c r="B64" s="51" t="s">
        <v>13</v>
      </c>
      <c r="C64" s="6" t="s">
        <v>106</v>
      </c>
      <c r="D64" s="7" t="s">
        <v>16</v>
      </c>
      <c r="E64" s="23">
        <v>7.16</v>
      </c>
      <c r="F64" s="23">
        <v>5.58</v>
      </c>
      <c r="G64" s="23">
        <f t="shared" ref="G64:G65" si="20">F64+E64</f>
        <v>12.74</v>
      </c>
      <c r="H64" s="3">
        <f t="shared" si="1"/>
        <v>16.22439</v>
      </c>
      <c r="I64" s="3">
        <v>5.21</v>
      </c>
      <c r="J64" s="107">
        <f>I64*H64</f>
        <v>84.529071899999991</v>
      </c>
    </row>
    <row r="65" spans="1:10" ht="25.5" x14ac:dyDescent="0.25">
      <c r="A65" s="49" t="s">
        <v>197</v>
      </c>
      <c r="B65" s="51" t="s">
        <v>13</v>
      </c>
      <c r="C65" s="6" t="s">
        <v>198</v>
      </c>
      <c r="D65" s="7" t="s">
        <v>16</v>
      </c>
      <c r="E65" s="23">
        <v>31.05</v>
      </c>
      <c r="F65" s="23">
        <v>5.58</v>
      </c>
      <c r="G65" s="23">
        <f t="shared" si="20"/>
        <v>36.630000000000003</v>
      </c>
      <c r="H65" s="3">
        <f t="shared" si="1"/>
        <v>46.648305000000008</v>
      </c>
      <c r="I65" s="3">
        <v>5.21</v>
      </c>
      <c r="J65" s="107">
        <f>I65*H65</f>
        <v>243.03766905000003</v>
      </c>
    </row>
    <row r="66" spans="1:10" x14ac:dyDescent="0.25">
      <c r="A66" s="48" t="s">
        <v>88</v>
      </c>
      <c r="B66" s="28" t="s">
        <v>89</v>
      </c>
      <c r="C66" s="6"/>
      <c r="D66" s="7"/>
      <c r="E66" s="3"/>
      <c r="F66" s="3"/>
      <c r="G66" s="3"/>
      <c r="H66" s="3">
        <f t="shared" si="1"/>
        <v>0</v>
      </c>
      <c r="I66" s="3"/>
      <c r="J66" s="35">
        <f>SUM(J67:J69)</f>
        <v>2636.6201428499999</v>
      </c>
    </row>
    <row r="67" spans="1:10" x14ac:dyDescent="0.25">
      <c r="A67" s="49" t="s">
        <v>90</v>
      </c>
      <c r="B67" s="51" t="s">
        <v>13</v>
      </c>
      <c r="C67" s="6" t="s">
        <v>91</v>
      </c>
      <c r="D67" s="7" t="s">
        <v>22</v>
      </c>
      <c r="E67" s="23">
        <v>19.97</v>
      </c>
      <c r="F67" s="23">
        <v>15.71</v>
      </c>
      <c r="G67" s="23">
        <f t="shared" ref="G67:G69" si="21">F67+E67</f>
        <v>35.68</v>
      </c>
      <c r="H67" s="3">
        <f t="shared" si="1"/>
        <v>45.438479999999998</v>
      </c>
      <c r="I67" s="3">
        <v>1</v>
      </c>
      <c r="J67" s="107">
        <f>I67*H67</f>
        <v>45.438479999999998</v>
      </c>
    </row>
    <row r="68" spans="1:10" x14ac:dyDescent="0.25">
      <c r="A68" s="49" t="s">
        <v>104</v>
      </c>
      <c r="B68" s="51" t="s">
        <v>13</v>
      </c>
      <c r="C68" s="6" t="s">
        <v>105</v>
      </c>
      <c r="D68" s="7" t="s">
        <v>16</v>
      </c>
      <c r="E68" s="23">
        <v>6.48</v>
      </c>
      <c r="F68" s="23">
        <v>13.45</v>
      </c>
      <c r="G68" s="23">
        <f t="shared" si="21"/>
        <v>19.93</v>
      </c>
      <c r="H68" s="3">
        <f t="shared" si="1"/>
        <v>25.380855</v>
      </c>
      <c r="I68" s="3">
        <f>35.67+43</f>
        <v>78.67</v>
      </c>
      <c r="J68" s="107">
        <f>I68*H68</f>
        <v>1996.71186285</v>
      </c>
    </row>
    <row r="69" spans="1:10" x14ac:dyDescent="0.25">
      <c r="A69" s="49" t="s">
        <v>92</v>
      </c>
      <c r="B69" s="51" t="s">
        <v>13</v>
      </c>
      <c r="C69" s="6" t="s">
        <v>93</v>
      </c>
      <c r="D69" s="7" t="s">
        <v>16</v>
      </c>
      <c r="E69" s="23">
        <v>12.27</v>
      </c>
      <c r="F69" s="23">
        <v>18.850000000000001</v>
      </c>
      <c r="G69" s="23">
        <f t="shared" si="21"/>
        <v>31.12</v>
      </c>
      <c r="H69" s="3">
        <f t="shared" si="1"/>
        <v>39.631320000000002</v>
      </c>
      <c r="I69" s="3">
        <v>15</v>
      </c>
      <c r="J69" s="107">
        <f>I69*H69</f>
        <v>594.46980000000008</v>
      </c>
    </row>
    <row r="70" spans="1:10" x14ac:dyDescent="0.25">
      <c r="A70" s="50"/>
      <c r="B70" s="28" t="s">
        <v>117</v>
      </c>
      <c r="C70" s="6"/>
      <c r="D70" s="7"/>
      <c r="E70" s="3"/>
      <c r="F70" s="3"/>
      <c r="G70" s="3"/>
      <c r="H70" s="3">
        <f t="shared" si="1"/>
        <v>0</v>
      </c>
      <c r="I70" s="3"/>
      <c r="J70" s="35">
        <f>J71</f>
        <v>525.73900500000002</v>
      </c>
    </row>
    <row r="71" spans="1:10" x14ac:dyDescent="0.25">
      <c r="A71" s="49" t="s">
        <v>203</v>
      </c>
      <c r="B71" s="5"/>
      <c r="C71" s="6" t="s">
        <v>118</v>
      </c>
      <c r="D71" s="7" t="s">
        <v>203</v>
      </c>
      <c r="E71" s="3"/>
      <c r="F71" s="3"/>
      <c r="G71" s="3">
        <v>412.83</v>
      </c>
      <c r="H71" s="3">
        <f t="shared" ref="H71:H73" si="22">G71+(G71*$J$3)</f>
        <v>525.73900500000002</v>
      </c>
      <c r="I71" s="3">
        <v>1</v>
      </c>
      <c r="J71" s="107">
        <f>I71*H71</f>
        <v>525.73900500000002</v>
      </c>
    </row>
    <row r="72" spans="1:10" x14ac:dyDescent="0.25">
      <c r="A72" s="48" t="s">
        <v>94</v>
      </c>
      <c r="B72" s="28" t="s">
        <v>95</v>
      </c>
      <c r="C72" s="6"/>
      <c r="D72" s="7"/>
      <c r="E72" s="3"/>
      <c r="F72" s="3"/>
      <c r="G72" s="3"/>
      <c r="H72" s="3">
        <f t="shared" si="22"/>
        <v>0</v>
      </c>
      <c r="I72" s="3"/>
      <c r="J72" s="35">
        <f>J73</f>
        <v>124.2936</v>
      </c>
    </row>
    <row r="73" spans="1:10" x14ac:dyDescent="0.25">
      <c r="A73" s="127" t="s">
        <v>96</v>
      </c>
      <c r="B73" s="128" t="s">
        <v>13</v>
      </c>
      <c r="C73" s="129" t="s">
        <v>97</v>
      </c>
      <c r="D73" s="130" t="s">
        <v>16</v>
      </c>
      <c r="E73" s="131"/>
      <c r="F73" s="131">
        <v>9.76</v>
      </c>
      <c r="G73" s="131">
        <f t="shared" ref="G73" si="23">F73+E73</f>
        <v>9.76</v>
      </c>
      <c r="H73" s="132">
        <f t="shared" si="22"/>
        <v>12.429359999999999</v>
      </c>
      <c r="I73" s="132">
        <v>10</v>
      </c>
      <c r="J73" s="133">
        <f>I73*H73</f>
        <v>124.2936</v>
      </c>
    </row>
    <row r="74" spans="1:10" ht="16.5" x14ac:dyDescent="0.3">
      <c r="A74" s="134" t="s">
        <v>288</v>
      </c>
      <c r="B74" s="135"/>
      <c r="C74" s="135"/>
      <c r="D74" s="135"/>
      <c r="E74" s="135"/>
      <c r="F74" s="135"/>
      <c r="G74" s="135"/>
      <c r="H74" s="135"/>
      <c r="I74" s="135"/>
      <c r="J74" s="137">
        <f>J72+J66+J63+J61+J59+J57+J55+J53+J48+J40+J38+J34+J32+J26+J23+J19+J16+J14+J5+J43+J70+J9+J11+J51</f>
        <v>22067.571584250003</v>
      </c>
    </row>
  </sheetData>
  <mergeCells count="4">
    <mergeCell ref="H1:J1"/>
    <mergeCell ref="I2:J2"/>
    <mergeCell ref="A3:H3"/>
    <mergeCell ref="A74:I74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70" workbookViewId="0">
      <selection activeCell="J85" sqref="J85"/>
    </sheetView>
  </sheetViews>
  <sheetFormatPr defaultRowHeight="15" x14ac:dyDescent="0.25"/>
  <cols>
    <col min="3" max="3" width="60.5703125" customWidth="1"/>
    <col min="10" max="10" width="14.140625" customWidth="1"/>
  </cols>
  <sheetData>
    <row r="1" spans="1:10" ht="16.5" x14ac:dyDescent="0.3">
      <c r="A1" s="53" t="s">
        <v>280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56" t="s">
        <v>260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261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53" t="s">
        <v>10</v>
      </c>
      <c r="B5" s="154" t="s">
        <v>11</v>
      </c>
      <c r="C5" s="155"/>
      <c r="D5" s="156"/>
      <c r="E5" s="146"/>
      <c r="F5" s="146"/>
      <c r="G5" s="146"/>
      <c r="H5" s="146"/>
      <c r="I5" s="146"/>
      <c r="J5" s="147">
        <f>SUM(J6:J8)</f>
        <v>1103.8616496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8" si="0">F7+E7</f>
        <v>10.210000000000001</v>
      </c>
      <c r="H7" s="3">
        <f t="shared" ref="H7:H70" si="1">G7+(G7*$J$3)</f>
        <v>13.002435000000002</v>
      </c>
      <c r="I7" s="3">
        <v>6</v>
      </c>
      <c r="J7" s="107">
        <f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3">
        <f t="shared" si="1"/>
        <v>13.448159999999998</v>
      </c>
      <c r="I8" s="3">
        <v>25.81</v>
      </c>
      <c r="J8" s="107">
        <f>I8*H8</f>
        <v>347.09700959999992</v>
      </c>
    </row>
    <row r="9" spans="1:10" x14ac:dyDescent="0.25">
      <c r="A9" s="27" t="s">
        <v>23</v>
      </c>
      <c r="B9" s="28" t="s">
        <v>24</v>
      </c>
      <c r="C9" s="6"/>
      <c r="D9" s="7"/>
      <c r="E9" s="3"/>
      <c r="F9" s="3"/>
      <c r="G9" s="3"/>
      <c r="H9" s="3">
        <f t="shared" si="1"/>
        <v>0</v>
      </c>
      <c r="I9" s="3"/>
      <c r="J9" s="35">
        <f>J10</f>
        <v>687.91922999999997</v>
      </c>
    </row>
    <row r="10" spans="1:10" ht="25.5" x14ac:dyDescent="0.25">
      <c r="A10" s="49" t="s">
        <v>25</v>
      </c>
      <c r="B10" s="51" t="s">
        <v>13</v>
      </c>
      <c r="C10" s="6" t="s">
        <v>26</v>
      </c>
      <c r="D10" s="7" t="s">
        <v>20</v>
      </c>
      <c r="E10" s="23">
        <v>81.67</v>
      </c>
      <c r="F10" s="23">
        <v>8.36</v>
      </c>
      <c r="G10" s="23">
        <f>F10+E10</f>
        <v>90.03</v>
      </c>
      <c r="H10" s="3">
        <f t="shared" si="1"/>
        <v>114.653205</v>
      </c>
      <c r="I10" s="3">
        <v>6</v>
      </c>
      <c r="J10" s="107">
        <f>I10*H10</f>
        <v>687.91922999999997</v>
      </c>
    </row>
    <row r="11" spans="1:10" x14ac:dyDescent="0.25">
      <c r="A11" s="27" t="s">
        <v>27</v>
      </c>
      <c r="B11" s="28" t="s">
        <v>28</v>
      </c>
      <c r="C11" s="6"/>
      <c r="D11" s="7"/>
      <c r="E11" s="3"/>
      <c r="F11" s="3"/>
      <c r="G11" s="3"/>
      <c r="H11" s="3">
        <f t="shared" si="1"/>
        <v>0</v>
      </c>
      <c r="I11" s="3"/>
      <c r="J11" s="35">
        <f>SUM(J12:J13)</f>
        <v>157.01465429999999</v>
      </c>
    </row>
    <row r="12" spans="1:10" x14ac:dyDescent="0.25">
      <c r="A12" s="49" t="s">
        <v>29</v>
      </c>
      <c r="B12" s="51" t="s">
        <v>13</v>
      </c>
      <c r="C12" s="6" t="s">
        <v>30</v>
      </c>
      <c r="D12" s="7" t="s">
        <v>20</v>
      </c>
      <c r="E12" s="23"/>
      <c r="F12" s="23">
        <v>41.82</v>
      </c>
      <c r="G12" s="23">
        <f t="shared" ref="G12:G13" si="2">F12+E12</f>
        <v>41.82</v>
      </c>
      <c r="H12" s="3">
        <f t="shared" si="1"/>
        <v>53.257770000000001</v>
      </c>
      <c r="I12" s="3">
        <v>2.5499999999999998</v>
      </c>
      <c r="J12" s="107">
        <f>I12*H12</f>
        <v>135.80731349999999</v>
      </c>
    </row>
    <row r="13" spans="1:10" x14ac:dyDescent="0.25">
      <c r="A13" s="49" t="s">
        <v>107</v>
      </c>
      <c r="B13" s="51" t="s">
        <v>13</v>
      </c>
      <c r="C13" s="6" t="s">
        <v>108</v>
      </c>
      <c r="D13" s="7" t="s">
        <v>20</v>
      </c>
      <c r="E13" s="23"/>
      <c r="F13" s="23">
        <v>13.01</v>
      </c>
      <c r="G13" s="23">
        <f t="shared" si="2"/>
        <v>13.01</v>
      </c>
      <c r="H13" s="3">
        <f t="shared" si="1"/>
        <v>16.568235000000001</v>
      </c>
      <c r="I13" s="3">
        <v>1.28</v>
      </c>
      <c r="J13" s="107">
        <f>I13*H13</f>
        <v>21.207340800000001</v>
      </c>
    </row>
    <row r="14" spans="1:10" x14ac:dyDescent="0.25">
      <c r="A14" s="27" t="s">
        <v>31</v>
      </c>
      <c r="B14" s="28" t="s">
        <v>32</v>
      </c>
      <c r="C14" s="6"/>
      <c r="D14" s="7"/>
      <c r="E14" s="3"/>
      <c r="F14" s="3"/>
      <c r="G14" s="3"/>
      <c r="H14" s="3">
        <f t="shared" si="1"/>
        <v>0</v>
      </c>
      <c r="I14" s="3"/>
      <c r="J14" s="35">
        <f>SUM(J15:J17)</f>
        <v>4421.9807995499996</v>
      </c>
    </row>
    <row r="15" spans="1:10" x14ac:dyDescent="0.25">
      <c r="A15" s="49" t="s">
        <v>33</v>
      </c>
      <c r="B15" s="51" t="s">
        <v>13</v>
      </c>
      <c r="C15" s="6" t="s">
        <v>34</v>
      </c>
      <c r="D15" s="7" t="s">
        <v>16</v>
      </c>
      <c r="E15" s="23">
        <v>26.51</v>
      </c>
      <c r="F15" s="23">
        <v>40.18</v>
      </c>
      <c r="G15" s="23">
        <f t="shared" ref="G15:G17" si="3">F15+E15</f>
        <v>66.69</v>
      </c>
      <c r="H15" s="3">
        <f t="shared" si="1"/>
        <v>84.929715000000002</v>
      </c>
      <c r="I15" s="3">
        <v>12.77</v>
      </c>
      <c r="J15" s="107">
        <f>I15*H15</f>
        <v>1084.55246055</v>
      </c>
    </row>
    <row r="16" spans="1:10" x14ac:dyDescent="0.25">
      <c r="A16" s="49" t="s">
        <v>35</v>
      </c>
      <c r="B16" s="51" t="s">
        <v>13</v>
      </c>
      <c r="C16" s="6" t="s">
        <v>36</v>
      </c>
      <c r="D16" s="7" t="s">
        <v>16</v>
      </c>
      <c r="E16" s="23">
        <v>109.74</v>
      </c>
      <c r="F16" s="23">
        <v>46.37</v>
      </c>
      <c r="G16" s="23">
        <f t="shared" si="3"/>
        <v>156.10999999999999</v>
      </c>
      <c r="H16" s="3">
        <f t="shared" si="1"/>
        <v>198.806085</v>
      </c>
      <c r="I16" s="3">
        <v>16.2</v>
      </c>
      <c r="J16" s="107">
        <f>I16*H16</f>
        <v>3220.6585769999997</v>
      </c>
    </row>
    <row r="17" spans="1:10" x14ac:dyDescent="0.25">
      <c r="A17" s="49" t="s">
        <v>37</v>
      </c>
      <c r="B17" s="51" t="s">
        <v>13</v>
      </c>
      <c r="C17" s="6" t="s">
        <v>38</v>
      </c>
      <c r="D17" s="7" t="s">
        <v>16</v>
      </c>
      <c r="E17" s="23"/>
      <c r="F17" s="23">
        <v>5.66</v>
      </c>
      <c r="G17" s="23">
        <f t="shared" si="3"/>
        <v>5.66</v>
      </c>
      <c r="H17" s="3">
        <f t="shared" si="1"/>
        <v>7.2080099999999998</v>
      </c>
      <c r="I17" s="3">
        <v>16.2</v>
      </c>
      <c r="J17" s="107">
        <f>I17*H17</f>
        <v>116.76976199999999</v>
      </c>
    </row>
    <row r="18" spans="1:10" x14ac:dyDescent="0.25">
      <c r="A18" s="27" t="s">
        <v>39</v>
      </c>
      <c r="B18" s="28" t="s">
        <v>40</v>
      </c>
      <c r="C18" s="6"/>
      <c r="D18" s="7"/>
      <c r="E18" s="3"/>
      <c r="F18" s="3"/>
      <c r="G18" s="3"/>
      <c r="H18" s="3">
        <f t="shared" si="1"/>
        <v>0</v>
      </c>
      <c r="I18" s="3"/>
      <c r="J18" s="35">
        <f>SUM(J19:J20)</f>
        <v>2213.8647529499999</v>
      </c>
    </row>
    <row r="19" spans="1:10" x14ac:dyDescent="0.25">
      <c r="A19" s="49" t="s">
        <v>41</v>
      </c>
      <c r="B19" s="51" t="s">
        <v>13</v>
      </c>
      <c r="C19" s="6" t="s">
        <v>42</v>
      </c>
      <c r="D19" s="7" t="s">
        <v>43</v>
      </c>
      <c r="E19" s="23">
        <v>9.33</v>
      </c>
      <c r="F19" s="23">
        <v>1.8</v>
      </c>
      <c r="G19" s="23">
        <f t="shared" ref="G19:G20" si="4">F19+E19</f>
        <v>11.13</v>
      </c>
      <c r="H19" s="3">
        <f t="shared" si="1"/>
        <v>14.174055000000001</v>
      </c>
      <c r="I19" s="3">
        <f>60.48+57.21</f>
        <v>117.69</v>
      </c>
      <c r="J19" s="107">
        <f>I19*H19</f>
        <v>1668.14453295</v>
      </c>
    </row>
    <row r="20" spans="1:10" x14ac:dyDescent="0.25">
      <c r="A20" s="49" t="s">
        <v>98</v>
      </c>
      <c r="B20" s="51" t="s">
        <v>13</v>
      </c>
      <c r="C20" s="6" t="s">
        <v>172</v>
      </c>
      <c r="D20" s="7" t="s">
        <v>43</v>
      </c>
      <c r="E20" s="23">
        <v>10.199999999999999</v>
      </c>
      <c r="F20" s="23">
        <v>1.8</v>
      </c>
      <c r="G20" s="23">
        <f t="shared" si="4"/>
        <v>12</v>
      </c>
      <c r="H20" s="3">
        <f t="shared" si="1"/>
        <v>15.282</v>
      </c>
      <c r="I20" s="3">
        <f>22.48+13.23</f>
        <v>35.71</v>
      </c>
      <c r="J20" s="107">
        <f>I20*H20</f>
        <v>545.72022000000004</v>
      </c>
    </row>
    <row r="21" spans="1:10" x14ac:dyDescent="0.25">
      <c r="A21" s="27" t="s">
        <v>44</v>
      </c>
      <c r="B21" s="28" t="s">
        <v>45</v>
      </c>
      <c r="C21" s="6"/>
      <c r="D21" s="7"/>
      <c r="E21" s="3"/>
      <c r="F21" s="3"/>
      <c r="G21" s="3"/>
      <c r="H21" s="3">
        <f t="shared" si="1"/>
        <v>0</v>
      </c>
      <c r="I21" s="3"/>
      <c r="J21" s="35">
        <f>SUM(J22:J26)</f>
        <v>1456.4103853499998</v>
      </c>
    </row>
    <row r="22" spans="1:10" x14ac:dyDescent="0.25">
      <c r="A22" s="49" t="s">
        <v>46</v>
      </c>
      <c r="B22" s="51" t="s">
        <v>13</v>
      </c>
      <c r="C22" s="6" t="s">
        <v>47</v>
      </c>
      <c r="D22" s="7" t="s">
        <v>20</v>
      </c>
      <c r="E22" s="23">
        <v>332.31</v>
      </c>
      <c r="F22" s="23">
        <v>83.64</v>
      </c>
      <c r="G22" s="23">
        <f t="shared" ref="G22:G26" si="5">F22+E22</f>
        <v>415.95</v>
      </c>
      <c r="H22" s="3">
        <f t="shared" si="1"/>
        <v>529.71232499999996</v>
      </c>
      <c r="I22" s="3">
        <v>1.45</v>
      </c>
      <c r="J22" s="107">
        <f>I22*H22</f>
        <v>768.08287124999993</v>
      </c>
    </row>
    <row r="23" spans="1:10" x14ac:dyDescent="0.25">
      <c r="A23" s="49" t="s">
        <v>99</v>
      </c>
      <c r="B23" s="51" t="s">
        <v>13</v>
      </c>
      <c r="C23" s="6" t="s">
        <v>100</v>
      </c>
      <c r="D23" s="7" t="s">
        <v>20</v>
      </c>
      <c r="E23" s="23">
        <v>220.57</v>
      </c>
      <c r="F23" s="23">
        <v>34.85</v>
      </c>
      <c r="G23" s="23">
        <f t="shared" si="5"/>
        <v>255.42</v>
      </c>
      <c r="H23" s="3">
        <f t="shared" si="1"/>
        <v>325.27737000000002</v>
      </c>
      <c r="I23" s="3">
        <v>1.45</v>
      </c>
      <c r="J23" s="107">
        <f>I23*H23</f>
        <v>471.65218650000003</v>
      </c>
    </row>
    <row r="24" spans="1:10" x14ac:dyDescent="0.25">
      <c r="A24" s="49" t="s">
        <v>48</v>
      </c>
      <c r="B24" s="51" t="s">
        <v>13</v>
      </c>
      <c r="C24" s="6" t="s">
        <v>49</v>
      </c>
      <c r="D24" s="7" t="s">
        <v>20</v>
      </c>
      <c r="E24" s="23"/>
      <c r="F24" s="23">
        <v>58.79</v>
      </c>
      <c r="G24" s="23">
        <f t="shared" si="5"/>
        <v>58.79</v>
      </c>
      <c r="H24" s="3">
        <f t="shared" si="1"/>
        <v>74.869065000000006</v>
      </c>
      <c r="I24" s="3">
        <v>0.26</v>
      </c>
      <c r="J24" s="107">
        <f t="shared" ref="J24:J26" si="6">I24*H24</f>
        <v>19.465956900000002</v>
      </c>
    </row>
    <row r="25" spans="1:10" x14ac:dyDescent="0.25">
      <c r="A25" s="49" t="s">
        <v>50</v>
      </c>
      <c r="B25" s="51" t="s">
        <v>13</v>
      </c>
      <c r="C25" s="6" t="s">
        <v>51</v>
      </c>
      <c r="D25" s="7" t="s">
        <v>20</v>
      </c>
      <c r="E25" s="23"/>
      <c r="F25" s="23">
        <v>117.58</v>
      </c>
      <c r="G25" s="23">
        <f t="shared" si="5"/>
        <v>117.58</v>
      </c>
      <c r="H25" s="3">
        <f t="shared" si="1"/>
        <v>149.73813000000001</v>
      </c>
      <c r="I25" s="3">
        <v>1.02</v>
      </c>
      <c r="J25" s="107">
        <f t="shared" si="6"/>
        <v>152.73289260000001</v>
      </c>
    </row>
    <row r="26" spans="1:10" x14ac:dyDescent="0.25">
      <c r="A26" s="49" t="s">
        <v>52</v>
      </c>
      <c r="B26" s="51" t="s">
        <v>13</v>
      </c>
      <c r="C26" s="6" t="s">
        <v>53</v>
      </c>
      <c r="D26" s="7" t="s">
        <v>20</v>
      </c>
      <c r="E26" s="23"/>
      <c r="F26" s="23">
        <v>81.22</v>
      </c>
      <c r="G26" s="23">
        <f t="shared" si="5"/>
        <v>81.22</v>
      </c>
      <c r="H26" s="3">
        <f t="shared" si="1"/>
        <v>103.43367000000001</v>
      </c>
      <c r="I26" s="3">
        <v>0.43</v>
      </c>
      <c r="J26" s="107">
        <f t="shared" si="6"/>
        <v>44.476478100000001</v>
      </c>
    </row>
    <row r="27" spans="1:10" x14ac:dyDescent="0.25">
      <c r="A27" s="27" t="s">
        <v>54</v>
      </c>
      <c r="B27" s="28" t="s">
        <v>55</v>
      </c>
      <c r="C27" s="6"/>
      <c r="D27" s="7"/>
      <c r="E27" s="3"/>
      <c r="F27" s="3"/>
      <c r="G27" s="3"/>
      <c r="H27" s="3">
        <f t="shared" si="1"/>
        <v>0</v>
      </c>
      <c r="I27" s="3"/>
      <c r="J27" s="35">
        <f>J28</f>
        <v>2181.8875499999999</v>
      </c>
    </row>
    <row r="28" spans="1:10" x14ac:dyDescent="0.25">
      <c r="A28" s="49" t="s">
        <v>56</v>
      </c>
      <c r="B28" s="51" t="s">
        <v>13</v>
      </c>
      <c r="C28" s="6" t="s">
        <v>57</v>
      </c>
      <c r="D28" s="7" t="s">
        <v>22</v>
      </c>
      <c r="E28" s="23">
        <v>23.27</v>
      </c>
      <c r="F28" s="23">
        <v>33.840000000000003</v>
      </c>
      <c r="G28" s="23">
        <f>F28+E28</f>
        <v>57.11</v>
      </c>
      <c r="H28" s="3">
        <f t="shared" si="1"/>
        <v>72.729585</v>
      </c>
      <c r="I28" s="3">
        <v>30</v>
      </c>
      <c r="J28" s="107">
        <f>I28*H28</f>
        <v>2181.8875499999999</v>
      </c>
    </row>
    <row r="29" spans="1:10" x14ac:dyDescent="0.25">
      <c r="A29" s="27" t="s">
        <v>173</v>
      </c>
      <c r="B29" s="28" t="s">
        <v>174</v>
      </c>
      <c r="C29" s="6"/>
      <c r="D29" s="7"/>
      <c r="E29" s="3"/>
      <c r="F29" s="3"/>
      <c r="G29" s="3"/>
      <c r="H29" s="3">
        <f t="shared" si="1"/>
        <v>0</v>
      </c>
      <c r="I29" s="3"/>
      <c r="J29" s="35">
        <f>SUM(J30)</f>
        <v>737.12625120000007</v>
      </c>
    </row>
    <row r="30" spans="1:10" ht="25.5" x14ac:dyDescent="0.25">
      <c r="A30" s="49" t="s">
        <v>175</v>
      </c>
      <c r="B30" s="51" t="s">
        <v>13</v>
      </c>
      <c r="C30" s="6" t="s">
        <v>176</v>
      </c>
      <c r="D30" s="7" t="s">
        <v>16</v>
      </c>
      <c r="E30" s="23">
        <v>81.98</v>
      </c>
      <c r="F30" s="23">
        <v>22.5</v>
      </c>
      <c r="G30" s="23">
        <f>F30+E30</f>
        <v>104.48</v>
      </c>
      <c r="H30" s="3">
        <f t="shared" si="1"/>
        <v>133.05528000000001</v>
      </c>
      <c r="I30" s="3">
        <v>5.54</v>
      </c>
      <c r="J30" s="107">
        <f>I30*H30</f>
        <v>737.12625120000007</v>
      </c>
    </row>
    <row r="31" spans="1:10" x14ac:dyDescent="0.25">
      <c r="A31" s="27" t="s">
        <v>58</v>
      </c>
      <c r="B31" s="28" t="s">
        <v>59</v>
      </c>
      <c r="C31" s="6"/>
      <c r="D31" s="7"/>
      <c r="E31" s="3"/>
      <c r="F31" s="3"/>
      <c r="G31" s="3"/>
      <c r="H31" s="3">
        <f t="shared" si="1"/>
        <v>0</v>
      </c>
      <c r="I31" s="3"/>
      <c r="J31" s="35">
        <f>SUM(J32:J34)</f>
        <v>5671.8462951000001</v>
      </c>
    </row>
    <row r="32" spans="1:10" x14ac:dyDescent="0.25">
      <c r="A32" s="49" t="s">
        <v>177</v>
      </c>
      <c r="B32" s="51" t="s">
        <v>13</v>
      </c>
      <c r="C32" s="6" t="s">
        <v>178</v>
      </c>
      <c r="D32" s="7" t="s">
        <v>20</v>
      </c>
      <c r="E32" s="23">
        <v>419.74</v>
      </c>
      <c r="F32" s="23">
        <v>256.10000000000002</v>
      </c>
      <c r="G32" s="23">
        <f t="shared" ref="G32:G34" si="7">F32+E32</f>
        <v>675.84</v>
      </c>
      <c r="H32" s="3">
        <f t="shared" si="1"/>
        <v>860.68224000000009</v>
      </c>
      <c r="I32" s="3">
        <v>1.02</v>
      </c>
      <c r="J32" s="107">
        <f>I32*H32</f>
        <v>877.89588480000009</v>
      </c>
    </row>
    <row r="33" spans="1:10" x14ac:dyDescent="0.25">
      <c r="A33" s="49" t="s">
        <v>179</v>
      </c>
      <c r="B33" s="51" t="s">
        <v>13</v>
      </c>
      <c r="C33" s="6" t="s">
        <v>180</v>
      </c>
      <c r="D33" s="7" t="s">
        <v>16</v>
      </c>
      <c r="E33" s="23">
        <v>24.83</v>
      </c>
      <c r="F33" s="23">
        <v>22.64</v>
      </c>
      <c r="G33" s="23">
        <f t="shared" si="7"/>
        <v>47.47</v>
      </c>
      <c r="H33" s="3">
        <f t="shared" si="1"/>
        <v>60.453045000000003</v>
      </c>
      <c r="I33" s="3">
        <v>64.83</v>
      </c>
      <c r="J33" s="107">
        <f>I33*H33</f>
        <v>3919.1709073500001</v>
      </c>
    </row>
    <row r="34" spans="1:10" x14ac:dyDescent="0.25">
      <c r="A34" s="49" t="s">
        <v>60</v>
      </c>
      <c r="B34" s="51" t="s">
        <v>13</v>
      </c>
      <c r="C34" s="6" t="s">
        <v>262</v>
      </c>
      <c r="D34" s="7" t="s">
        <v>20</v>
      </c>
      <c r="E34" s="23">
        <v>877</v>
      </c>
      <c r="F34" s="23">
        <v>584.51</v>
      </c>
      <c r="G34" s="23">
        <f t="shared" si="7"/>
        <v>1461.51</v>
      </c>
      <c r="H34" s="3">
        <f t="shared" si="1"/>
        <v>1861.2329850000001</v>
      </c>
      <c r="I34" s="3">
        <v>0.47</v>
      </c>
      <c r="J34" s="107">
        <f>I34*H34</f>
        <v>874.77950295000005</v>
      </c>
    </row>
    <row r="35" spans="1:10" x14ac:dyDescent="0.25">
      <c r="A35" s="27" t="s">
        <v>182</v>
      </c>
      <c r="B35" s="28" t="s">
        <v>183</v>
      </c>
      <c r="C35" s="6"/>
      <c r="D35" s="7"/>
      <c r="E35" s="3"/>
      <c r="F35" s="3"/>
      <c r="G35" s="3"/>
      <c r="H35" s="3">
        <f t="shared" si="1"/>
        <v>0</v>
      </c>
      <c r="I35" s="3"/>
      <c r="J35" s="35">
        <f>J36</f>
        <v>5634.2670930000004</v>
      </c>
    </row>
    <row r="36" spans="1:10" x14ac:dyDescent="0.25">
      <c r="A36" s="49" t="s">
        <v>184</v>
      </c>
      <c r="B36" s="51" t="s">
        <v>13</v>
      </c>
      <c r="C36" s="6" t="s">
        <v>185</v>
      </c>
      <c r="D36" s="7" t="s">
        <v>16</v>
      </c>
      <c r="E36" s="23">
        <v>69.400000000000006</v>
      </c>
      <c r="F36" s="23">
        <v>38.64</v>
      </c>
      <c r="G36" s="23">
        <f>F36+E36</f>
        <v>108.04</v>
      </c>
      <c r="H36" s="3">
        <f t="shared" si="1"/>
        <v>137.58894000000001</v>
      </c>
      <c r="I36" s="3">
        <v>40.950000000000003</v>
      </c>
      <c r="J36" s="107">
        <f>I36*H36</f>
        <v>5634.2670930000004</v>
      </c>
    </row>
    <row r="37" spans="1:10" x14ac:dyDescent="0.25">
      <c r="A37" s="27" t="s">
        <v>61</v>
      </c>
      <c r="B37" s="28" t="s">
        <v>62</v>
      </c>
      <c r="C37" s="6"/>
      <c r="D37" s="7"/>
      <c r="E37" s="3"/>
      <c r="F37" s="3"/>
      <c r="G37" s="3"/>
      <c r="H37" s="3">
        <f t="shared" si="1"/>
        <v>0</v>
      </c>
      <c r="I37" s="3"/>
      <c r="J37" s="35">
        <f>SUM(J38:J39)</f>
        <v>4731.8630827500001</v>
      </c>
    </row>
    <row r="38" spans="1:10" x14ac:dyDescent="0.25">
      <c r="A38" s="49" t="s">
        <v>186</v>
      </c>
      <c r="B38" s="51" t="s">
        <v>13</v>
      </c>
      <c r="C38" s="6" t="s">
        <v>187</v>
      </c>
      <c r="D38" s="7" t="s">
        <v>16</v>
      </c>
      <c r="E38" s="23">
        <v>44.64</v>
      </c>
      <c r="F38" s="23">
        <v>22.43</v>
      </c>
      <c r="G38" s="23">
        <f t="shared" ref="G38:G39" si="8">F38+E38</f>
        <v>67.069999999999993</v>
      </c>
      <c r="H38" s="3">
        <f t="shared" si="1"/>
        <v>85.413644999999988</v>
      </c>
      <c r="I38" s="3">
        <v>40.950000000000003</v>
      </c>
      <c r="J38" s="107">
        <f>I38*H38</f>
        <v>3497.6887627499996</v>
      </c>
    </row>
    <row r="39" spans="1:10" x14ac:dyDescent="0.25">
      <c r="A39" s="49" t="s">
        <v>139</v>
      </c>
      <c r="B39" s="51" t="s">
        <v>13</v>
      </c>
      <c r="C39" s="6" t="s">
        <v>140</v>
      </c>
      <c r="D39" s="7" t="s">
        <v>22</v>
      </c>
      <c r="E39" s="23">
        <v>43.07</v>
      </c>
      <c r="F39" s="23">
        <v>37.69</v>
      </c>
      <c r="G39" s="23">
        <f t="shared" si="8"/>
        <v>80.759999999999991</v>
      </c>
      <c r="H39" s="3">
        <f t="shared" si="1"/>
        <v>102.84786</v>
      </c>
      <c r="I39" s="3">
        <v>12</v>
      </c>
      <c r="J39" s="107">
        <f>I39*H39</f>
        <v>1234.1743200000001</v>
      </c>
    </row>
    <row r="40" spans="1:10" x14ac:dyDescent="0.25">
      <c r="A40" s="27" t="s">
        <v>63</v>
      </c>
      <c r="B40" s="28" t="s">
        <v>64</v>
      </c>
      <c r="C40" s="6"/>
      <c r="D40" s="7"/>
      <c r="E40" s="3"/>
      <c r="F40" s="3"/>
      <c r="G40" s="3"/>
      <c r="H40" s="3">
        <f t="shared" si="1"/>
        <v>0</v>
      </c>
      <c r="I40" s="3"/>
      <c r="J40" s="35">
        <f>SUM(J41:J45)</f>
        <v>3744.0866888999999</v>
      </c>
    </row>
    <row r="41" spans="1:10" x14ac:dyDescent="0.25">
      <c r="A41" s="49" t="s">
        <v>65</v>
      </c>
      <c r="B41" s="51" t="s">
        <v>13</v>
      </c>
      <c r="C41" s="6" t="s">
        <v>66</v>
      </c>
      <c r="D41" s="7" t="s">
        <v>20</v>
      </c>
      <c r="E41" s="23">
        <v>284.85000000000002</v>
      </c>
      <c r="F41" s="23">
        <v>220.31</v>
      </c>
      <c r="G41" s="23">
        <f t="shared" ref="G41:G45" si="9">F41+E41</f>
        <v>505.16</v>
      </c>
      <c r="H41" s="3">
        <f t="shared" si="1"/>
        <v>643.32126000000005</v>
      </c>
      <c r="I41" s="3">
        <v>1.1499999999999999</v>
      </c>
      <c r="J41" s="107">
        <f>I41*H41</f>
        <v>739.81944899999996</v>
      </c>
    </row>
    <row r="42" spans="1:10" x14ac:dyDescent="0.25">
      <c r="A42" s="49" t="s">
        <v>67</v>
      </c>
      <c r="B42" s="51" t="s">
        <v>13</v>
      </c>
      <c r="C42" s="6" t="s">
        <v>68</v>
      </c>
      <c r="D42" s="7" t="s">
        <v>16</v>
      </c>
      <c r="E42" s="23">
        <v>2.87</v>
      </c>
      <c r="F42" s="23">
        <v>17.149999999999999</v>
      </c>
      <c r="G42" s="23">
        <f t="shared" si="9"/>
        <v>20.02</v>
      </c>
      <c r="H42" s="3">
        <f t="shared" si="1"/>
        <v>25.495470000000001</v>
      </c>
      <c r="I42" s="3">
        <v>22.94</v>
      </c>
      <c r="J42" s="107">
        <f>I42*H42</f>
        <v>584.86608180000007</v>
      </c>
    </row>
    <row r="43" spans="1:10" x14ac:dyDescent="0.25">
      <c r="A43" s="49" t="s">
        <v>69</v>
      </c>
      <c r="B43" s="51" t="s">
        <v>13</v>
      </c>
      <c r="C43" s="6" t="s">
        <v>70</v>
      </c>
      <c r="D43" s="7" t="s">
        <v>16</v>
      </c>
      <c r="E43" s="23">
        <v>1.78</v>
      </c>
      <c r="F43" s="23">
        <v>3.27</v>
      </c>
      <c r="G43" s="23">
        <f t="shared" si="9"/>
        <v>5.05</v>
      </c>
      <c r="H43" s="3">
        <f t="shared" si="1"/>
        <v>6.4311749999999996</v>
      </c>
      <c r="I43" s="3">
        <f>73.72+54</f>
        <v>127.72</v>
      </c>
      <c r="J43" s="107">
        <f>I43*H43</f>
        <v>821.38967099999991</v>
      </c>
    </row>
    <row r="44" spans="1:10" x14ac:dyDescent="0.25">
      <c r="A44" s="49" t="s">
        <v>237</v>
      </c>
      <c r="B44" s="51" t="s">
        <v>13</v>
      </c>
      <c r="C44" s="6" t="s">
        <v>238</v>
      </c>
      <c r="D44" s="7" t="s">
        <v>16</v>
      </c>
      <c r="E44" s="23">
        <v>6.67</v>
      </c>
      <c r="F44" s="23">
        <v>8.9700000000000006</v>
      </c>
      <c r="G44" s="23">
        <f t="shared" si="9"/>
        <v>15.64</v>
      </c>
      <c r="H44" s="3">
        <f t="shared" si="1"/>
        <v>19.917540000000002</v>
      </c>
      <c r="I44" s="3">
        <v>13.98</v>
      </c>
      <c r="J44" s="107">
        <f>I44*H44</f>
        <v>278.44720920000003</v>
      </c>
    </row>
    <row r="45" spans="1:10" x14ac:dyDescent="0.25">
      <c r="A45" s="49" t="s">
        <v>71</v>
      </c>
      <c r="B45" s="51" t="s">
        <v>13</v>
      </c>
      <c r="C45" s="6" t="s">
        <v>72</v>
      </c>
      <c r="D45" s="7" t="s">
        <v>16</v>
      </c>
      <c r="E45" s="23">
        <v>1.38</v>
      </c>
      <c r="F45" s="23">
        <v>7.73</v>
      </c>
      <c r="G45" s="23">
        <f t="shared" si="9"/>
        <v>9.11</v>
      </c>
      <c r="H45" s="3">
        <f t="shared" si="1"/>
        <v>11.601585</v>
      </c>
      <c r="I45" s="3">
        <f>I43-I44</f>
        <v>113.74</v>
      </c>
      <c r="J45" s="107">
        <f>I45*H45</f>
        <v>1319.5642779</v>
      </c>
    </row>
    <row r="46" spans="1:10" x14ac:dyDescent="0.25">
      <c r="A46" s="27" t="s">
        <v>73</v>
      </c>
      <c r="B46" s="28" t="s">
        <v>74</v>
      </c>
      <c r="C46" s="6"/>
      <c r="D46" s="7"/>
      <c r="E46" s="3"/>
      <c r="F46" s="3"/>
      <c r="G46" s="3"/>
      <c r="H46" s="3">
        <f t="shared" si="1"/>
        <v>0</v>
      </c>
      <c r="I46" s="3"/>
      <c r="J46" s="35">
        <f>SUM(J47:J49)</f>
        <v>2445.4564587</v>
      </c>
    </row>
    <row r="47" spans="1:10" ht="25.5" x14ac:dyDescent="0.25">
      <c r="A47" s="49" t="s">
        <v>111</v>
      </c>
      <c r="B47" s="51" t="s">
        <v>13</v>
      </c>
      <c r="C47" s="6" t="s">
        <v>112</v>
      </c>
      <c r="D47" s="7" t="s">
        <v>16</v>
      </c>
      <c r="E47" s="23">
        <v>22.71</v>
      </c>
      <c r="F47" s="23">
        <v>10.54</v>
      </c>
      <c r="G47" s="23">
        <f t="shared" ref="G47:G50" si="10">F47+E47</f>
        <v>33.25</v>
      </c>
      <c r="H47" s="3">
        <f t="shared" si="1"/>
        <v>42.343874999999997</v>
      </c>
      <c r="I47" s="3">
        <v>22.94</v>
      </c>
      <c r="J47" s="107">
        <f>I47*H47</f>
        <v>971.3684925</v>
      </c>
    </row>
    <row r="48" spans="1:10" ht="25.5" x14ac:dyDescent="0.25">
      <c r="A48" s="49" t="s">
        <v>190</v>
      </c>
      <c r="B48" s="51" t="s">
        <v>13</v>
      </c>
      <c r="C48" s="6" t="s">
        <v>191</v>
      </c>
      <c r="D48" s="7" t="s">
        <v>22</v>
      </c>
      <c r="E48" s="23">
        <v>3.74</v>
      </c>
      <c r="F48" s="23">
        <v>0.85</v>
      </c>
      <c r="G48" s="23">
        <f t="shared" si="10"/>
        <v>4.59</v>
      </c>
      <c r="H48" s="3">
        <f t="shared" si="1"/>
        <v>5.8453650000000001</v>
      </c>
      <c r="I48" s="3">
        <v>17.14</v>
      </c>
      <c r="J48" s="107">
        <f>I48*H48</f>
        <v>100.1895561</v>
      </c>
    </row>
    <row r="49" spans="1:10" ht="25.5" x14ac:dyDescent="0.25">
      <c r="A49" s="49" t="s">
        <v>141</v>
      </c>
      <c r="B49" s="51" t="s">
        <v>13</v>
      </c>
      <c r="C49" s="6" t="s">
        <v>142</v>
      </c>
      <c r="D49" s="7" t="s">
        <v>16</v>
      </c>
      <c r="E49" s="23">
        <v>61.41</v>
      </c>
      <c r="F49" s="23">
        <v>15.76</v>
      </c>
      <c r="G49" s="23">
        <f t="shared" si="10"/>
        <v>77.17</v>
      </c>
      <c r="H49" s="3">
        <f t="shared" si="1"/>
        <v>98.275995000000009</v>
      </c>
      <c r="I49" s="3">
        <v>13.98</v>
      </c>
      <c r="J49" s="107">
        <f>I49*H49</f>
        <v>1373.8984101000001</v>
      </c>
    </row>
    <row r="50" spans="1:10" x14ac:dyDescent="0.25">
      <c r="A50" s="27">
        <v>19</v>
      </c>
      <c r="B50" s="28" t="s">
        <v>192</v>
      </c>
      <c r="C50" s="6"/>
      <c r="D50" s="7"/>
      <c r="E50" s="3"/>
      <c r="F50" s="3"/>
      <c r="G50" s="23">
        <f t="shared" si="10"/>
        <v>0</v>
      </c>
      <c r="H50" s="3">
        <f t="shared" si="1"/>
        <v>0</v>
      </c>
      <c r="I50" s="3"/>
      <c r="J50" s="35">
        <f>J51</f>
        <v>136.29633749999999</v>
      </c>
    </row>
    <row r="51" spans="1:10" x14ac:dyDescent="0.25">
      <c r="A51" s="49" t="s">
        <v>109</v>
      </c>
      <c r="B51" s="51" t="s">
        <v>13</v>
      </c>
      <c r="C51" s="6" t="s">
        <v>110</v>
      </c>
      <c r="D51" s="7" t="s">
        <v>22</v>
      </c>
      <c r="E51" s="23">
        <v>56.42</v>
      </c>
      <c r="F51" s="23">
        <v>14.93</v>
      </c>
      <c r="G51" s="23">
        <f>F51+E51</f>
        <v>71.349999999999994</v>
      </c>
      <c r="H51" s="3">
        <f t="shared" si="1"/>
        <v>90.86422499999999</v>
      </c>
      <c r="I51" s="3">
        <v>1.5</v>
      </c>
      <c r="J51" s="107">
        <f>I51*H51</f>
        <v>136.29633749999999</v>
      </c>
    </row>
    <row r="52" spans="1:10" x14ac:dyDescent="0.25">
      <c r="A52" s="27" t="s">
        <v>113</v>
      </c>
      <c r="B52" s="28" t="s">
        <v>114</v>
      </c>
      <c r="C52" s="6"/>
      <c r="D52" s="7"/>
      <c r="E52" s="3"/>
      <c r="F52" s="3"/>
      <c r="G52" s="3"/>
      <c r="H52" s="3">
        <f t="shared" si="1"/>
        <v>0</v>
      </c>
      <c r="I52" s="3"/>
      <c r="J52" s="35">
        <f>J53</f>
        <v>803.43459450000012</v>
      </c>
    </row>
    <row r="53" spans="1:10" x14ac:dyDescent="0.25">
      <c r="A53" s="49" t="s">
        <v>115</v>
      </c>
      <c r="B53" s="51" t="s">
        <v>13</v>
      </c>
      <c r="C53" s="6" t="s">
        <v>116</v>
      </c>
      <c r="D53" s="7" t="s">
        <v>16</v>
      </c>
      <c r="E53" s="23">
        <v>57.8</v>
      </c>
      <c r="F53" s="23"/>
      <c r="G53" s="23">
        <f>F53+E53</f>
        <v>57.8</v>
      </c>
      <c r="H53" s="3">
        <f t="shared" si="1"/>
        <v>73.6083</v>
      </c>
      <c r="I53" s="3">
        <f>2.95*3.7</f>
        <v>10.915000000000001</v>
      </c>
      <c r="J53" s="107">
        <f>I53*H53</f>
        <v>803.43459450000012</v>
      </c>
    </row>
    <row r="54" spans="1:10" x14ac:dyDescent="0.25">
      <c r="A54" s="27" t="s">
        <v>75</v>
      </c>
      <c r="B54" s="28" t="s">
        <v>76</v>
      </c>
      <c r="C54" s="6"/>
      <c r="D54" s="7"/>
      <c r="E54" s="3"/>
      <c r="F54" s="3"/>
      <c r="G54" s="3"/>
      <c r="H54" s="3">
        <f t="shared" si="1"/>
        <v>0</v>
      </c>
      <c r="I54" s="3"/>
      <c r="J54" s="35">
        <f>SUM(J55:J56)</f>
        <v>983.91883500000006</v>
      </c>
    </row>
    <row r="55" spans="1:10" x14ac:dyDescent="0.25">
      <c r="A55" s="49" t="s">
        <v>193</v>
      </c>
      <c r="B55" s="51" t="s">
        <v>13</v>
      </c>
      <c r="C55" s="6" t="s">
        <v>194</v>
      </c>
      <c r="D55" s="7" t="s">
        <v>21</v>
      </c>
      <c r="E55" s="23">
        <v>301.48</v>
      </c>
      <c r="F55" s="23">
        <v>86.55</v>
      </c>
      <c r="G55" s="23">
        <f t="shared" ref="G55:G56" si="11">F55+E55</f>
        <v>388.03000000000003</v>
      </c>
      <c r="H55" s="3">
        <f t="shared" si="1"/>
        <v>494.15620500000006</v>
      </c>
      <c r="I55" s="3">
        <v>1</v>
      </c>
      <c r="J55" s="107">
        <f>I55*H55</f>
        <v>494.15620500000006</v>
      </c>
    </row>
    <row r="56" spans="1:10" x14ac:dyDescent="0.25">
      <c r="A56" s="49" t="s">
        <v>143</v>
      </c>
      <c r="B56" s="51" t="s">
        <v>13</v>
      </c>
      <c r="C56" s="6" t="s">
        <v>144</v>
      </c>
      <c r="D56" s="7" t="s">
        <v>21</v>
      </c>
      <c r="E56" s="23">
        <v>298.02999999999997</v>
      </c>
      <c r="F56" s="23">
        <v>86.55</v>
      </c>
      <c r="G56" s="23">
        <f t="shared" si="11"/>
        <v>384.58</v>
      </c>
      <c r="H56" s="3">
        <f t="shared" si="1"/>
        <v>489.76263</v>
      </c>
      <c r="I56" s="3">
        <v>1</v>
      </c>
      <c r="J56" s="107">
        <f>I56*H56</f>
        <v>489.76263</v>
      </c>
    </row>
    <row r="57" spans="1:10" x14ac:dyDescent="0.25">
      <c r="A57" s="27" t="s">
        <v>77</v>
      </c>
      <c r="B57" s="28" t="s">
        <v>78</v>
      </c>
      <c r="C57" s="6"/>
      <c r="D57" s="7"/>
      <c r="E57" s="3"/>
      <c r="F57" s="3"/>
      <c r="G57" s="3"/>
      <c r="H57" s="3">
        <f t="shared" si="1"/>
        <v>0</v>
      </c>
      <c r="I57" s="3"/>
      <c r="J57" s="35">
        <f>SUM(J58:J59)</f>
        <v>1876.2253911000003</v>
      </c>
    </row>
    <row r="58" spans="1:10" x14ac:dyDescent="0.25">
      <c r="A58" s="49" t="s">
        <v>239</v>
      </c>
      <c r="B58" s="51" t="s">
        <v>13</v>
      </c>
      <c r="C58" s="6" t="s">
        <v>240</v>
      </c>
      <c r="D58" s="7" t="s">
        <v>232</v>
      </c>
      <c r="E58" s="23">
        <v>800.75</v>
      </c>
      <c r="F58" s="23">
        <v>19.62</v>
      </c>
      <c r="G58" s="23">
        <f t="shared" ref="G58:G59" si="12">F58+E58</f>
        <v>820.37</v>
      </c>
      <c r="H58" s="3">
        <f t="shared" si="1"/>
        <v>1044.7411950000001</v>
      </c>
      <c r="I58" s="3">
        <v>0.48</v>
      </c>
      <c r="J58" s="107">
        <f>I58*H58</f>
        <v>501.47577360000002</v>
      </c>
    </row>
    <row r="59" spans="1:10" x14ac:dyDescent="0.25">
      <c r="A59" s="49" t="s">
        <v>195</v>
      </c>
      <c r="B59" s="51" t="s">
        <v>13</v>
      </c>
      <c r="C59" s="6" t="s">
        <v>196</v>
      </c>
      <c r="D59" s="7" t="s">
        <v>16</v>
      </c>
      <c r="E59" s="23">
        <v>449.73</v>
      </c>
      <c r="F59" s="23">
        <v>19.62</v>
      </c>
      <c r="G59" s="23">
        <f t="shared" si="12"/>
        <v>469.35</v>
      </c>
      <c r="H59" s="3">
        <f t="shared" si="1"/>
        <v>597.7172250000001</v>
      </c>
      <c r="I59" s="3">
        <v>2.2999999999999998</v>
      </c>
      <c r="J59" s="107">
        <f>I59*H59</f>
        <v>1374.7496175000001</v>
      </c>
    </row>
    <row r="60" spans="1:10" x14ac:dyDescent="0.25">
      <c r="A60" s="27" t="s">
        <v>79</v>
      </c>
      <c r="B60" s="28" t="s">
        <v>80</v>
      </c>
      <c r="C60" s="6"/>
      <c r="D60" s="7"/>
      <c r="E60" s="3"/>
      <c r="F60" s="3"/>
      <c r="G60" s="3"/>
      <c r="H60" s="3">
        <f t="shared" si="1"/>
        <v>0</v>
      </c>
      <c r="I60" s="3"/>
      <c r="J60" s="35">
        <f>J61</f>
        <v>203.17928399999997</v>
      </c>
    </row>
    <row r="61" spans="1:10" x14ac:dyDescent="0.25">
      <c r="A61" s="49" t="s">
        <v>81</v>
      </c>
      <c r="B61" s="51" t="s">
        <v>13</v>
      </c>
      <c r="C61" s="6" t="s">
        <v>82</v>
      </c>
      <c r="D61" s="7" t="s">
        <v>16</v>
      </c>
      <c r="E61" s="23">
        <v>70.319999999999993</v>
      </c>
      <c r="F61" s="23">
        <v>20.329999999999998</v>
      </c>
      <c r="G61" s="23">
        <f>F61+E61</f>
        <v>90.649999999999991</v>
      </c>
      <c r="H61" s="3">
        <f t="shared" si="1"/>
        <v>115.44277499999998</v>
      </c>
      <c r="I61" s="3">
        <v>1.76</v>
      </c>
      <c r="J61" s="107">
        <f>I61*H61</f>
        <v>203.17928399999997</v>
      </c>
    </row>
    <row r="62" spans="1:10" x14ac:dyDescent="0.25">
      <c r="A62" s="27" t="s">
        <v>83</v>
      </c>
      <c r="B62" s="28" t="s">
        <v>84</v>
      </c>
      <c r="C62" s="6"/>
      <c r="D62" s="7"/>
      <c r="E62" s="3"/>
      <c r="F62" s="3"/>
      <c r="G62" s="3"/>
      <c r="H62" s="3">
        <f t="shared" si="1"/>
        <v>0</v>
      </c>
      <c r="I62" s="3"/>
      <c r="J62" s="35">
        <f>J63</f>
        <v>561.8682</v>
      </c>
    </row>
    <row r="63" spans="1:10" x14ac:dyDescent="0.25">
      <c r="A63" s="49" t="s">
        <v>86</v>
      </c>
      <c r="B63" s="51" t="s">
        <v>13</v>
      </c>
      <c r="C63" s="6" t="s">
        <v>87</v>
      </c>
      <c r="D63" s="7" t="s">
        <v>85</v>
      </c>
      <c r="E63" s="23">
        <v>174.23</v>
      </c>
      <c r="F63" s="23">
        <v>46.37</v>
      </c>
      <c r="G63" s="23">
        <f>F63+E63</f>
        <v>220.6</v>
      </c>
      <c r="H63" s="3">
        <f t="shared" si="1"/>
        <v>280.9341</v>
      </c>
      <c r="I63" s="3">
        <v>2</v>
      </c>
      <c r="J63" s="107">
        <f>I63*H63</f>
        <v>561.8682</v>
      </c>
    </row>
    <row r="64" spans="1:10" x14ac:dyDescent="0.25">
      <c r="A64" s="27" t="s">
        <v>102</v>
      </c>
      <c r="B64" s="28" t="s">
        <v>103</v>
      </c>
      <c r="C64" s="6"/>
      <c r="D64" s="7"/>
      <c r="E64" s="3"/>
      <c r="F64" s="3"/>
      <c r="G64" s="3"/>
      <c r="H64" s="3">
        <f t="shared" si="1"/>
        <v>0</v>
      </c>
      <c r="I64" s="3"/>
      <c r="J64" s="35">
        <f>SUM(J65:J66)</f>
        <v>570.43095930000004</v>
      </c>
    </row>
    <row r="65" spans="1:10" x14ac:dyDescent="0.25">
      <c r="A65" s="49" t="s">
        <v>101</v>
      </c>
      <c r="B65" s="51" t="s">
        <v>13</v>
      </c>
      <c r="C65" s="6" t="s">
        <v>106</v>
      </c>
      <c r="D65" s="7" t="s">
        <v>16</v>
      </c>
      <c r="E65" s="23">
        <v>7.16</v>
      </c>
      <c r="F65" s="23">
        <v>5.58</v>
      </c>
      <c r="G65" s="23">
        <f t="shared" ref="G65:G66" si="13">F65+E65</f>
        <v>12.74</v>
      </c>
      <c r="H65" s="3">
        <f t="shared" si="1"/>
        <v>16.22439</v>
      </c>
      <c r="I65" s="3">
        <v>15.32</v>
      </c>
      <c r="J65" s="107">
        <f>I65*H65</f>
        <v>248.55765479999999</v>
      </c>
    </row>
    <row r="66" spans="1:10" ht="25.5" x14ac:dyDescent="0.25">
      <c r="A66" s="49" t="s">
        <v>197</v>
      </c>
      <c r="B66" s="51" t="s">
        <v>13</v>
      </c>
      <c r="C66" s="6" t="s">
        <v>198</v>
      </c>
      <c r="D66" s="7" t="s">
        <v>16</v>
      </c>
      <c r="E66" s="23">
        <v>31.05</v>
      </c>
      <c r="F66" s="23">
        <v>5.58</v>
      </c>
      <c r="G66" s="23">
        <f t="shared" si="13"/>
        <v>36.630000000000003</v>
      </c>
      <c r="H66" s="3">
        <f t="shared" si="1"/>
        <v>46.648305000000008</v>
      </c>
      <c r="I66" s="3">
        <f>11.5*0.6</f>
        <v>6.8999999999999995</v>
      </c>
      <c r="J66" s="107">
        <f>I66*H66</f>
        <v>321.87330450000002</v>
      </c>
    </row>
    <row r="67" spans="1:10" x14ac:dyDescent="0.25">
      <c r="A67" s="27" t="s">
        <v>88</v>
      </c>
      <c r="B67" s="28" t="s">
        <v>89</v>
      </c>
      <c r="C67" s="6"/>
      <c r="D67" s="7"/>
      <c r="E67" s="3"/>
      <c r="F67" s="3"/>
      <c r="G67" s="3"/>
      <c r="H67" s="3">
        <f t="shared" si="1"/>
        <v>0</v>
      </c>
      <c r="I67" s="3"/>
      <c r="J67" s="35">
        <f>SUM(J68:J70)</f>
        <v>3510.5991236999998</v>
      </c>
    </row>
    <row r="68" spans="1:10" x14ac:dyDescent="0.25">
      <c r="A68" s="49" t="s">
        <v>90</v>
      </c>
      <c r="B68" s="51" t="s">
        <v>13</v>
      </c>
      <c r="C68" s="6" t="s">
        <v>91</v>
      </c>
      <c r="D68" s="7" t="s">
        <v>22</v>
      </c>
      <c r="E68" s="23">
        <v>19.97</v>
      </c>
      <c r="F68" s="23">
        <v>15.71</v>
      </c>
      <c r="G68" s="23">
        <f t="shared" ref="G68:G70" si="14">F68+E68</f>
        <v>35.68</v>
      </c>
      <c r="H68" s="3">
        <f t="shared" si="1"/>
        <v>45.438479999999998</v>
      </c>
      <c r="I68" s="3">
        <v>3</v>
      </c>
      <c r="J68" s="107">
        <f>I68*H68</f>
        <v>136.31544</v>
      </c>
    </row>
    <row r="69" spans="1:10" x14ac:dyDescent="0.25">
      <c r="A69" s="49" t="s">
        <v>104</v>
      </c>
      <c r="B69" s="51" t="s">
        <v>13</v>
      </c>
      <c r="C69" s="6" t="s">
        <v>105</v>
      </c>
      <c r="D69" s="7" t="s">
        <v>16</v>
      </c>
      <c r="E69" s="23">
        <v>6.48</v>
      </c>
      <c r="F69" s="23">
        <v>13.45</v>
      </c>
      <c r="G69" s="23">
        <f t="shared" si="14"/>
        <v>19.93</v>
      </c>
      <c r="H69" s="3">
        <f t="shared" si="1"/>
        <v>25.380855</v>
      </c>
      <c r="I69" s="3">
        <f>I45</f>
        <v>113.74</v>
      </c>
      <c r="J69" s="107">
        <f>I69*H69</f>
        <v>2886.8184477</v>
      </c>
    </row>
    <row r="70" spans="1:10" x14ac:dyDescent="0.25">
      <c r="A70" s="49" t="s">
        <v>92</v>
      </c>
      <c r="B70" s="51" t="s">
        <v>13</v>
      </c>
      <c r="C70" s="6" t="s">
        <v>93</v>
      </c>
      <c r="D70" s="7" t="s">
        <v>16</v>
      </c>
      <c r="E70" s="23">
        <v>12.27</v>
      </c>
      <c r="F70" s="23">
        <v>18.850000000000001</v>
      </c>
      <c r="G70" s="23">
        <f t="shared" si="14"/>
        <v>31.12</v>
      </c>
      <c r="H70" s="3">
        <f t="shared" si="1"/>
        <v>39.631320000000002</v>
      </c>
      <c r="I70" s="3">
        <v>12.3</v>
      </c>
      <c r="J70" s="107">
        <f>I70*H70</f>
        <v>487.46523600000006</v>
      </c>
    </row>
    <row r="71" spans="1:10" x14ac:dyDescent="0.25">
      <c r="A71" s="27" t="s">
        <v>145</v>
      </c>
      <c r="B71" s="28" t="s">
        <v>146</v>
      </c>
      <c r="C71" s="6"/>
      <c r="D71" s="7"/>
      <c r="E71" s="3"/>
      <c r="F71" s="3"/>
      <c r="G71" s="3"/>
      <c r="H71" s="3">
        <f t="shared" ref="H71:H84" si="15">G71+(G71*$J$3)</f>
        <v>0</v>
      </c>
      <c r="I71" s="3"/>
      <c r="J71" s="35">
        <f>J72+J73+J74+J75+J76</f>
        <v>1109.65149</v>
      </c>
    </row>
    <row r="72" spans="1:10" x14ac:dyDescent="0.25">
      <c r="A72" s="49" t="s">
        <v>147</v>
      </c>
      <c r="B72" s="51" t="s">
        <v>13</v>
      </c>
      <c r="C72" s="6" t="s">
        <v>148</v>
      </c>
      <c r="D72" s="7" t="s">
        <v>21</v>
      </c>
      <c r="E72" s="23">
        <v>169.82</v>
      </c>
      <c r="F72" s="23">
        <v>48.21</v>
      </c>
      <c r="G72" s="23">
        <f t="shared" ref="G72:G76" si="16">F72+E72</f>
        <v>218.03</v>
      </c>
      <c r="H72" s="3">
        <f t="shared" si="15"/>
        <v>277.661205</v>
      </c>
      <c r="I72" s="3">
        <v>1</v>
      </c>
      <c r="J72" s="107">
        <f>I72*H72</f>
        <v>277.661205</v>
      </c>
    </row>
    <row r="73" spans="1:10" x14ac:dyDescent="0.25">
      <c r="A73" s="49" t="s">
        <v>149</v>
      </c>
      <c r="B73" s="51" t="s">
        <v>13</v>
      </c>
      <c r="C73" s="6" t="s">
        <v>150</v>
      </c>
      <c r="D73" s="7" t="s">
        <v>85</v>
      </c>
      <c r="E73" s="23">
        <v>461.86</v>
      </c>
      <c r="F73" s="23">
        <v>41.24</v>
      </c>
      <c r="G73" s="23">
        <f t="shared" si="16"/>
        <v>503.1</v>
      </c>
      <c r="H73" s="3">
        <f t="shared" si="15"/>
        <v>640.69785000000002</v>
      </c>
      <c r="I73" s="3">
        <v>1</v>
      </c>
      <c r="J73" s="107">
        <f>I73*H73</f>
        <v>640.69785000000002</v>
      </c>
    </row>
    <row r="74" spans="1:10" x14ac:dyDescent="0.25">
      <c r="A74" s="49" t="s">
        <v>151</v>
      </c>
      <c r="B74" s="51" t="s">
        <v>13</v>
      </c>
      <c r="C74" s="6" t="s">
        <v>152</v>
      </c>
      <c r="D74" s="7" t="s">
        <v>21</v>
      </c>
      <c r="E74" s="23">
        <v>36.07</v>
      </c>
      <c r="F74" s="23">
        <v>10.199999999999999</v>
      </c>
      <c r="G74" s="23">
        <f t="shared" si="16"/>
        <v>46.269999999999996</v>
      </c>
      <c r="H74" s="3">
        <f t="shared" si="15"/>
        <v>58.924844999999998</v>
      </c>
      <c r="I74" s="3">
        <v>1</v>
      </c>
      <c r="J74" s="107">
        <f>I74*H74</f>
        <v>58.924844999999998</v>
      </c>
    </row>
    <row r="75" spans="1:10" x14ac:dyDescent="0.25">
      <c r="A75" s="49" t="s">
        <v>153</v>
      </c>
      <c r="B75" s="51" t="s">
        <v>13</v>
      </c>
      <c r="C75" s="6" t="s">
        <v>154</v>
      </c>
      <c r="D75" s="7" t="s">
        <v>21</v>
      </c>
      <c r="E75" s="23">
        <v>35.869999999999997</v>
      </c>
      <c r="F75" s="23">
        <v>10.199999999999999</v>
      </c>
      <c r="G75" s="23">
        <f t="shared" si="16"/>
        <v>46.069999999999993</v>
      </c>
      <c r="H75" s="3">
        <f t="shared" si="15"/>
        <v>58.670144999999991</v>
      </c>
      <c r="I75" s="3">
        <v>1</v>
      </c>
      <c r="J75" s="107">
        <f>I75*H75</f>
        <v>58.670144999999991</v>
      </c>
    </row>
    <row r="76" spans="1:10" x14ac:dyDescent="0.25">
      <c r="A76" s="49" t="s">
        <v>155</v>
      </c>
      <c r="B76" s="51" t="s">
        <v>13</v>
      </c>
      <c r="C76" s="6" t="s">
        <v>156</v>
      </c>
      <c r="D76" s="7" t="s">
        <v>21</v>
      </c>
      <c r="E76" s="23">
        <v>45.82</v>
      </c>
      <c r="F76" s="23">
        <v>12.05</v>
      </c>
      <c r="G76" s="23">
        <f t="shared" si="16"/>
        <v>57.870000000000005</v>
      </c>
      <c r="H76" s="3">
        <f t="shared" si="15"/>
        <v>73.697445000000002</v>
      </c>
      <c r="I76" s="3">
        <v>1</v>
      </c>
      <c r="J76" s="107">
        <f>I76*H76</f>
        <v>73.697445000000002</v>
      </c>
    </row>
    <row r="77" spans="1:10" x14ac:dyDescent="0.25">
      <c r="A77" s="27" t="s">
        <v>157</v>
      </c>
      <c r="B77" s="28" t="s">
        <v>158</v>
      </c>
      <c r="C77" s="6"/>
      <c r="D77" s="7"/>
      <c r="E77" s="3"/>
      <c r="F77" s="3"/>
      <c r="G77" s="3"/>
      <c r="H77" s="3">
        <f t="shared" si="15"/>
        <v>0</v>
      </c>
      <c r="I77" s="3"/>
      <c r="J77" s="35">
        <f>J78</f>
        <v>73.888470000000012</v>
      </c>
    </row>
    <row r="78" spans="1:10" x14ac:dyDescent="0.25">
      <c r="A78" s="49" t="s">
        <v>159</v>
      </c>
      <c r="B78" s="51" t="s">
        <v>13</v>
      </c>
      <c r="C78" s="6" t="s">
        <v>160</v>
      </c>
      <c r="D78" s="7" t="s">
        <v>21</v>
      </c>
      <c r="E78" s="23">
        <v>23.75</v>
      </c>
      <c r="F78" s="23">
        <v>34.270000000000003</v>
      </c>
      <c r="G78" s="23">
        <f>F78+E78</f>
        <v>58.02</v>
      </c>
      <c r="H78" s="3">
        <f t="shared" si="15"/>
        <v>73.888470000000012</v>
      </c>
      <c r="I78" s="3">
        <v>1</v>
      </c>
      <c r="J78" s="107">
        <f>I78*H78</f>
        <v>73.888470000000012</v>
      </c>
    </row>
    <row r="79" spans="1:10" x14ac:dyDescent="0.25">
      <c r="A79" s="27"/>
      <c r="B79" s="28" t="s">
        <v>117</v>
      </c>
      <c r="C79" s="6"/>
      <c r="D79" s="7"/>
      <c r="E79" s="3"/>
      <c r="F79" s="3"/>
      <c r="G79" s="3"/>
      <c r="H79" s="3">
        <f t="shared" si="15"/>
        <v>0</v>
      </c>
      <c r="I79" s="3"/>
      <c r="J79" s="35">
        <f>SUM(J80)</f>
        <v>1206.8832150000001</v>
      </c>
    </row>
    <row r="80" spans="1:10" x14ac:dyDescent="0.25">
      <c r="A80" s="4" t="s">
        <v>203</v>
      </c>
      <c r="B80" s="5"/>
      <c r="C80" s="6" t="s">
        <v>118</v>
      </c>
      <c r="D80" s="7" t="s">
        <v>203</v>
      </c>
      <c r="E80" s="3">
        <v>0</v>
      </c>
      <c r="F80" s="3">
        <v>0</v>
      </c>
      <c r="G80" s="23">
        <v>947.69</v>
      </c>
      <c r="H80" s="3">
        <f t="shared" si="15"/>
        <v>1206.8832150000001</v>
      </c>
      <c r="I80" s="3">
        <v>1</v>
      </c>
      <c r="J80" s="107">
        <f>I80*H80</f>
        <v>1206.8832150000001</v>
      </c>
    </row>
    <row r="81" spans="1:10" x14ac:dyDescent="0.25">
      <c r="A81" s="27"/>
      <c r="B81" s="28" t="s">
        <v>247</v>
      </c>
      <c r="C81" s="6"/>
      <c r="D81" s="7"/>
      <c r="E81" s="3"/>
      <c r="F81" s="3"/>
      <c r="G81" s="3"/>
      <c r="H81" s="3">
        <f t="shared" si="15"/>
        <v>0</v>
      </c>
      <c r="I81" s="3"/>
      <c r="J81" s="35">
        <f>SUM(J82)</f>
        <v>1810.3184550000001</v>
      </c>
    </row>
    <row r="82" spans="1:10" x14ac:dyDescent="0.25">
      <c r="A82" s="4" t="s">
        <v>203</v>
      </c>
      <c r="B82" s="5"/>
      <c r="C82" s="6" t="s">
        <v>161</v>
      </c>
      <c r="D82" s="7" t="s">
        <v>203</v>
      </c>
      <c r="E82" s="3">
        <v>0</v>
      </c>
      <c r="F82" s="3">
        <v>0</v>
      </c>
      <c r="G82" s="23">
        <v>1421.53</v>
      </c>
      <c r="H82" s="3">
        <f t="shared" si="15"/>
        <v>1810.3184550000001</v>
      </c>
      <c r="I82" s="3">
        <v>1</v>
      </c>
      <c r="J82" s="107">
        <f>I82*H82</f>
        <v>1810.3184550000001</v>
      </c>
    </row>
    <row r="83" spans="1:10" x14ac:dyDescent="0.25">
      <c r="A83" s="27" t="s">
        <v>94</v>
      </c>
      <c r="B83" s="28" t="s">
        <v>95</v>
      </c>
      <c r="C83" s="6"/>
      <c r="D83" s="7"/>
      <c r="E83" s="3"/>
      <c r="F83" s="3"/>
      <c r="G83" s="3"/>
      <c r="H83" s="3">
        <f t="shared" si="15"/>
        <v>0</v>
      </c>
      <c r="I83" s="3"/>
      <c r="J83" s="35">
        <f>J84</f>
        <v>310.73399999999998</v>
      </c>
    </row>
    <row r="84" spans="1:10" x14ac:dyDescent="0.25">
      <c r="A84" s="127" t="s">
        <v>96</v>
      </c>
      <c r="B84" s="128" t="s">
        <v>13</v>
      </c>
      <c r="C84" s="129" t="s">
        <v>97</v>
      </c>
      <c r="D84" s="130" t="s">
        <v>16</v>
      </c>
      <c r="E84" s="131"/>
      <c r="F84" s="131">
        <v>9.76</v>
      </c>
      <c r="G84" s="131">
        <f>F84+E84</f>
        <v>9.76</v>
      </c>
      <c r="H84" s="132">
        <f t="shared" si="15"/>
        <v>12.429359999999999</v>
      </c>
      <c r="I84" s="132">
        <v>25</v>
      </c>
      <c r="J84" s="133">
        <f>I84*H84</f>
        <v>310.73399999999998</v>
      </c>
    </row>
    <row r="85" spans="1:10" ht="16.5" x14ac:dyDescent="0.3">
      <c r="A85" s="141" t="s">
        <v>289</v>
      </c>
      <c r="B85" s="141"/>
      <c r="C85" s="141"/>
      <c r="D85" s="141"/>
      <c r="E85" s="141"/>
      <c r="F85" s="141"/>
      <c r="G85" s="141"/>
      <c r="H85" s="141"/>
      <c r="I85" s="141"/>
      <c r="J85" s="137">
        <f>J83+J81+J79+J77+J71+J67+J64+J62+J60+J57+J54+J52+J50+J46+J40+J37+J35+J31+J29+J27+J21+J18+J14+J11+J9+J5</f>
        <v>48345.013246500013</v>
      </c>
    </row>
  </sheetData>
  <mergeCells count="4">
    <mergeCell ref="H1:J1"/>
    <mergeCell ref="I2:J2"/>
    <mergeCell ref="A3:H3"/>
    <mergeCell ref="A85:I85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56" workbookViewId="0">
      <selection activeCell="C91" sqref="C91"/>
    </sheetView>
  </sheetViews>
  <sheetFormatPr defaultRowHeight="15" x14ac:dyDescent="0.25"/>
  <cols>
    <col min="3" max="3" width="62.7109375" customWidth="1"/>
    <col min="10" max="10" width="15.5703125" customWidth="1"/>
  </cols>
  <sheetData>
    <row r="1" spans="1:10" ht="16.5" x14ac:dyDescent="0.3">
      <c r="A1" s="53" t="s">
        <v>281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56" t="s">
        <v>263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264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42" t="s">
        <v>10</v>
      </c>
      <c r="B5" s="143" t="s">
        <v>11</v>
      </c>
      <c r="C5" s="144"/>
      <c r="D5" s="145"/>
      <c r="E5" s="157"/>
      <c r="F5" s="157"/>
      <c r="G5" s="157"/>
      <c r="H5" s="157"/>
      <c r="I5" s="157"/>
      <c r="J5" s="158">
        <f>SUM(J6:J8)</f>
        <v>1210.5055584000002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70" si="0">F7+E7</f>
        <v>10.210000000000001</v>
      </c>
      <c r="H7" s="3">
        <f t="shared" ref="H7:H70" si="1">G7+(G7*$J$3)</f>
        <v>13.002435000000002</v>
      </c>
      <c r="I7" s="3">
        <v>6</v>
      </c>
      <c r="J7" s="107">
        <f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3">
        <f t="shared" si="1"/>
        <v>13.448159999999998</v>
      </c>
      <c r="I8" s="3">
        <v>33.74</v>
      </c>
      <c r="J8" s="107">
        <f>I8*H8</f>
        <v>453.74091839999994</v>
      </c>
    </row>
    <row r="9" spans="1:10" x14ac:dyDescent="0.25">
      <c r="A9" s="27" t="s">
        <v>120</v>
      </c>
      <c r="B9" s="28" t="s">
        <v>121</v>
      </c>
      <c r="C9" s="6"/>
      <c r="D9" s="7"/>
      <c r="E9" s="3"/>
      <c r="F9" s="3"/>
      <c r="G9" s="23">
        <f t="shared" si="0"/>
        <v>0</v>
      </c>
      <c r="H9" s="3">
        <f t="shared" si="1"/>
        <v>0</v>
      </c>
      <c r="I9" s="3"/>
      <c r="J9" s="35">
        <f>SUM(J10)</f>
        <v>213.03108</v>
      </c>
    </row>
    <row r="10" spans="1:10" ht="16.5" x14ac:dyDescent="0.3">
      <c r="A10" s="49" t="s">
        <v>265</v>
      </c>
      <c r="B10" s="51" t="s">
        <v>13</v>
      </c>
      <c r="C10" s="6" t="s">
        <v>266</v>
      </c>
      <c r="D10" s="7" t="s">
        <v>20</v>
      </c>
      <c r="E10" s="115"/>
      <c r="F10" s="115">
        <v>83.64</v>
      </c>
      <c r="G10" s="23">
        <f t="shared" si="0"/>
        <v>83.64</v>
      </c>
      <c r="H10" s="3">
        <f t="shared" si="1"/>
        <v>106.51554</v>
      </c>
      <c r="I10" s="3">
        <v>2</v>
      </c>
      <c r="J10" s="107">
        <f>I10*H10</f>
        <v>213.03108</v>
      </c>
    </row>
    <row r="11" spans="1:10" x14ac:dyDescent="0.25">
      <c r="A11" s="27" t="s">
        <v>23</v>
      </c>
      <c r="B11" s="28" t="s">
        <v>24</v>
      </c>
      <c r="C11" s="6"/>
      <c r="D11" s="7"/>
      <c r="E11" s="3"/>
      <c r="F11" s="3"/>
      <c r="G11" s="23">
        <f t="shared" si="0"/>
        <v>0</v>
      </c>
      <c r="H11" s="3">
        <f t="shared" si="1"/>
        <v>0</v>
      </c>
      <c r="I11" s="3"/>
      <c r="J11" s="35">
        <f>J12</f>
        <v>1375.8384599999999</v>
      </c>
    </row>
    <row r="12" spans="1:10" ht="25.5" x14ac:dyDescent="0.25">
      <c r="A12" s="49" t="s">
        <v>25</v>
      </c>
      <c r="B12" s="51" t="s">
        <v>13</v>
      </c>
      <c r="C12" s="6" t="s">
        <v>26</v>
      </c>
      <c r="D12" s="7" t="s">
        <v>20</v>
      </c>
      <c r="E12" s="23">
        <v>81.67</v>
      </c>
      <c r="F12" s="23">
        <v>8.36</v>
      </c>
      <c r="G12" s="23">
        <f t="shared" si="0"/>
        <v>90.03</v>
      </c>
      <c r="H12" s="3">
        <f t="shared" si="1"/>
        <v>114.653205</v>
      </c>
      <c r="I12" s="3">
        <v>12</v>
      </c>
      <c r="J12" s="107">
        <f>I12*H12</f>
        <v>1375.8384599999999</v>
      </c>
    </row>
    <row r="13" spans="1:10" x14ac:dyDescent="0.25">
      <c r="A13" s="27" t="s">
        <v>27</v>
      </c>
      <c r="B13" s="28" t="s">
        <v>28</v>
      </c>
      <c r="C13" s="6"/>
      <c r="D13" s="7"/>
      <c r="E13" s="3"/>
      <c r="F13" s="3"/>
      <c r="G13" s="23">
        <f t="shared" si="0"/>
        <v>0</v>
      </c>
      <c r="H13" s="3">
        <f t="shared" si="1"/>
        <v>0</v>
      </c>
      <c r="I13" s="3"/>
      <c r="J13" s="35">
        <f>SUM(J14:J15)</f>
        <v>75.388907700000004</v>
      </c>
    </row>
    <row r="14" spans="1:10" x14ac:dyDescent="0.25">
      <c r="A14" s="49" t="s">
        <v>29</v>
      </c>
      <c r="B14" s="51" t="s">
        <v>13</v>
      </c>
      <c r="C14" s="6" t="s">
        <v>30</v>
      </c>
      <c r="D14" s="7" t="s">
        <v>20</v>
      </c>
      <c r="E14" s="23"/>
      <c r="F14" s="23">
        <v>41.82</v>
      </c>
      <c r="G14" s="23">
        <f t="shared" si="0"/>
        <v>41.82</v>
      </c>
      <c r="H14" s="3">
        <f t="shared" si="1"/>
        <v>53.257770000000001</v>
      </c>
      <c r="I14" s="3">
        <v>1.26</v>
      </c>
      <c r="J14" s="107">
        <f>I14*H14</f>
        <v>67.104790199999997</v>
      </c>
    </row>
    <row r="15" spans="1:10" x14ac:dyDescent="0.25">
      <c r="A15" s="49" t="s">
        <v>107</v>
      </c>
      <c r="B15" s="51" t="s">
        <v>13</v>
      </c>
      <c r="C15" s="6" t="s">
        <v>108</v>
      </c>
      <c r="D15" s="7" t="s">
        <v>20</v>
      </c>
      <c r="E15" s="23"/>
      <c r="F15" s="23">
        <v>13.01</v>
      </c>
      <c r="G15" s="23">
        <f t="shared" si="0"/>
        <v>13.01</v>
      </c>
      <c r="H15" s="3">
        <f t="shared" si="1"/>
        <v>16.568235000000001</v>
      </c>
      <c r="I15" s="3">
        <v>0.5</v>
      </c>
      <c r="J15" s="107">
        <f>I15*H15</f>
        <v>8.2841175000000007</v>
      </c>
    </row>
    <row r="16" spans="1:10" x14ac:dyDescent="0.25">
      <c r="A16" s="27" t="s">
        <v>31</v>
      </c>
      <c r="B16" s="28" t="s">
        <v>32</v>
      </c>
      <c r="C16" s="6"/>
      <c r="D16" s="7"/>
      <c r="E16" s="3"/>
      <c r="F16" s="3"/>
      <c r="G16" s="23">
        <f t="shared" si="0"/>
        <v>0</v>
      </c>
      <c r="H16" s="3">
        <f t="shared" si="1"/>
        <v>0</v>
      </c>
      <c r="I16" s="3"/>
      <c r="J16" s="35">
        <f>SUM(J17:J19)</f>
        <v>5990.4263286000005</v>
      </c>
    </row>
    <row r="17" spans="1:10" x14ac:dyDescent="0.25">
      <c r="A17" s="49" t="s">
        <v>33</v>
      </c>
      <c r="B17" s="51" t="s">
        <v>13</v>
      </c>
      <c r="C17" s="6" t="s">
        <v>34</v>
      </c>
      <c r="D17" s="7" t="s">
        <v>16</v>
      </c>
      <c r="E17" s="23">
        <v>26.51</v>
      </c>
      <c r="F17" s="23">
        <v>40.18</v>
      </c>
      <c r="G17" s="23">
        <f t="shared" si="0"/>
        <v>66.69</v>
      </c>
      <c r="H17" s="3">
        <f t="shared" si="1"/>
        <v>84.929715000000002</v>
      </c>
      <c r="I17" s="3">
        <v>5.04</v>
      </c>
      <c r="J17" s="107">
        <f>I17*H17</f>
        <v>428.04576359999999</v>
      </c>
    </row>
    <row r="18" spans="1:10" x14ac:dyDescent="0.25">
      <c r="A18" s="49" t="s">
        <v>35</v>
      </c>
      <c r="B18" s="51" t="s">
        <v>13</v>
      </c>
      <c r="C18" s="6" t="s">
        <v>36</v>
      </c>
      <c r="D18" s="7" t="s">
        <v>16</v>
      </c>
      <c r="E18" s="23">
        <v>109.74</v>
      </c>
      <c r="F18" s="23">
        <v>46.37</v>
      </c>
      <c r="G18" s="23">
        <f t="shared" si="0"/>
        <v>156.10999999999999</v>
      </c>
      <c r="H18" s="3">
        <f t="shared" si="1"/>
        <v>198.806085</v>
      </c>
      <c r="I18" s="3">
        <v>27</v>
      </c>
      <c r="J18" s="107">
        <f>I18*H18</f>
        <v>5367.7642949999999</v>
      </c>
    </row>
    <row r="19" spans="1:10" x14ac:dyDescent="0.25">
      <c r="A19" s="49" t="s">
        <v>37</v>
      </c>
      <c r="B19" s="51" t="s">
        <v>13</v>
      </c>
      <c r="C19" s="6" t="s">
        <v>38</v>
      </c>
      <c r="D19" s="7" t="s">
        <v>16</v>
      </c>
      <c r="E19" s="23"/>
      <c r="F19" s="23">
        <v>5.66</v>
      </c>
      <c r="G19" s="23">
        <f t="shared" si="0"/>
        <v>5.66</v>
      </c>
      <c r="H19" s="3">
        <f t="shared" si="1"/>
        <v>7.2080099999999998</v>
      </c>
      <c r="I19" s="3">
        <v>27</v>
      </c>
      <c r="J19" s="107">
        <f>I19*H19</f>
        <v>194.61626999999999</v>
      </c>
    </row>
    <row r="20" spans="1:10" x14ac:dyDescent="0.25">
      <c r="A20" s="27" t="s">
        <v>39</v>
      </c>
      <c r="B20" s="28" t="s">
        <v>40</v>
      </c>
      <c r="C20" s="6"/>
      <c r="D20" s="7"/>
      <c r="E20" s="3"/>
      <c r="F20" s="3"/>
      <c r="G20" s="23">
        <f t="shared" si="0"/>
        <v>0</v>
      </c>
      <c r="H20" s="3">
        <f t="shared" si="1"/>
        <v>0</v>
      </c>
      <c r="I20" s="3"/>
      <c r="J20" s="35">
        <f>SUM(J21:J22)</f>
        <v>1557.9597847500002</v>
      </c>
    </row>
    <row r="21" spans="1:10" x14ac:dyDescent="0.25">
      <c r="A21" s="49" t="s">
        <v>41</v>
      </c>
      <c r="B21" s="51" t="s">
        <v>13</v>
      </c>
      <c r="C21" s="6" t="s">
        <v>42</v>
      </c>
      <c r="D21" s="7" t="s">
        <v>43</v>
      </c>
      <c r="E21" s="23">
        <v>9.33</v>
      </c>
      <c r="F21" s="23">
        <v>1.8</v>
      </c>
      <c r="G21" s="23">
        <f t="shared" si="0"/>
        <v>11.13</v>
      </c>
      <c r="H21" s="3">
        <f t="shared" si="1"/>
        <v>14.174055000000001</v>
      </c>
      <c r="I21" s="3">
        <v>88.45</v>
      </c>
      <c r="J21" s="107">
        <f>I21*H21</f>
        <v>1253.6951647500002</v>
      </c>
    </row>
    <row r="22" spans="1:10" x14ac:dyDescent="0.25">
      <c r="A22" s="49" t="s">
        <v>98</v>
      </c>
      <c r="B22" s="51" t="s">
        <v>13</v>
      </c>
      <c r="C22" s="6" t="s">
        <v>172</v>
      </c>
      <c r="D22" s="7" t="s">
        <v>43</v>
      </c>
      <c r="E22" s="23">
        <v>10.199999999999999</v>
      </c>
      <c r="F22" s="23">
        <v>1.8</v>
      </c>
      <c r="G22" s="23">
        <f t="shared" si="0"/>
        <v>12</v>
      </c>
      <c r="H22" s="3">
        <f t="shared" si="1"/>
        <v>15.282</v>
      </c>
      <c r="I22" s="3">
        <v>19.91</v>
      </c>
      <c r="J22" s="107">
        <f>I22*H22</f>
        <v>304.26461999999998</v>
      </c>
    </row>
    <row r="23" spans="1:10" x14ac:dyDescent="0.25">
      <c r="A23" s="27" t="s">
        <v>44</v>
      </c>
      <c r="B23" s="28" t="s">
        <v>45</v>
      </c>
      <c r="C23" s="6"/>
      <c r="D23" s="7"/>
      <c r="E23" s="3"/>
      <c r="F23" s="3"/>
      <c r="G23" s="23">
        <f t="shared" si="0"/>
        <v>0</v>
      </c>
      <c r="H23" s="3">
        <f t="shared" si="1"/>
        <v>0</v>
      </c>
      <c r="I23" s="3"/>
      <c r="J23" s="35">
        <f>SUM(J24:J28)</f>
        <v>822.28354064999996</v>
      </c>
    </row>
    <row r="24" spans="1:10" x14ac:dyDescent="0.25">
      <c r="A24" s="49" t="s">
        <v>46</v>
      </c>
      <c r="B24" s="51" t="s">
        <v>13</v>
      </c>
      <c r="C24" s="6" t="s">
        <v>47</v>
      </c>
      <c r="D24" s="7" t="s">
        <v>20</v>
      </c>
      <c r="E24" s="23">
        <v>332.31</v>
      </c>
      <c r="F24" s="23">
        <v>83.64</v>
      </c>
      <c r="G24" s="23">
        <f t="shared" si="0"/>
        <v>415.95</v>
      </c>
      <c r="H24" s="3">
        <f t="shared" si="1"/>
        <v>529.71232499999996</v>
      </c>
      <c r="I24" s="3">
        <f>I27+I28</f>
        <v>1.1800000000000002</v>
      </c>
      <c r="J24" s="107">
        <f>I24*H24</f>
        <v>625.06054349999999</v>
      </c>
    </row>
    <row r="25" spans="1:10" x14ac:dyDescent="0.25">
      <c r="A25" s="49" t="s">
        <v>99</v>
      </c>
      <c r="B25" s="51" t="s">
        <v>13</v>
      </c>
      <c r="C25" s="6" t="s">
        <v>100</v>
      </c>
      <c r="D25" s="7" t="s">
        <v>20</v>
      </c>
      <c r="E25" s="23">
        <v>220.57</v>
      </c>
      <c r="F25" s="23">
        <v>34.85</v>
      </c>
      <c r="G25" s="23">
        <f t="shared" si="0"/>
        <v>255.42</v>
      </c>
      <c r="H25" s="3">
        <f t="shared" si="1"/>
        <v>325.27737000000002</v>
      </c>
      <c r="I25" s="3">
        <v>0.13</v>
      </c>
      <c r="J25" s="107">
        <f>I25*H25</f>
        <v>42.286058100000005</v>
      </c>
    </row>
    <row r="26" spans="1:10" ht="25.5" x14ac:dyDescent="0.25">
      <c r="A26" s="49" t="s">
        <v>48</v>
      </c>
      <c r="B26" s="51" t="s">
        <v>13</v>
      </c>
      <c r="C26" s="6" t="s">
        <v>49</v>
      </c>
      <c r="D26" s="7" t="s">
        <v>20</v>
      </c>
      <c r="E26" s="23"/>
      <c r="F26" s="23">
        <v>58.79</v>
      </c>
      <c r="G26" s="23">
        <f t="shared" si="0"/>
        <v>58.79</v>
      </c>
      <c r="H26" s="3">
        <f t="shared" si="1"/>
        <v>74.869065000000006</v>
      </c>
      <c r="I26" s="3">
        <v>0.13</v>
      </c>
      <c r="J26" s="107">
        <f>I26*H26</f>
        <v>9.7329784500000009</v>
      </c>
    </row>
    <row r="27" spans="1:10" x14ac:dyDescent="0.25">
      <c r="A27" s="49" t="s">
        <v>50</v>
      </c>
      <c r="B27" s="51" t="s">
        <v>13</v>
      </c>
      <c r="C27" s="6" t="s">
        <v>51</v>
      </c>
      <c r="D27" s="7" t="s">
        <v>20</v>
      </c>
      <c r="E27" s="23"/>
      <c r="F27" s="23">
        <v>117.58</v>
      </c>
      <c r="G27" s="23">
        <f t="shared" si="0"/>
        <v>117.58</v>
      </c>
      <c r="H27" s="3">
        <f t="shared" si="1"/>
        <v>149.73813000000001</v>
      </c>
      <c r="I27" s="3">
        <v>0.5</v>
      </c>
      <c r="J27" s="107">
        <f>I27*H27</f>
        <v>74.869065000000006</v>
      </c>
    </row>
    <row r="28" spans="1:10" x14ac:dyDescent="0.25">
      <c r="A28" s="49" t="s">
        <v>52</v>
      </c>
      <c r="B28" s="51" t="s">
        <v>13</v>
      </c>
      <c r="C28" s="6" t="s">
        <v>53</v>
      </c>
      <c r="D28" s="7" t="s">
        <v>20</v>
      </c>
      <c r="E28" s="23"/>
      <c r="F28" s="23">
        <v>81.22</v>
      </c>
      <c r="G28" s="23">
        <f t="shared" si="0"/>
        <v>81.22</v>
      </c>
      <c r="H28" s="3">
        <f t="shared" si="1"/>
        <v>103.43367000000001</v>
      </c>
      <c r="I28" s="3">
        <v>0.68</v>
      </c>
      <c r="J28" s="107">
        <f>I28*H28</f>
        <v>70.33489560000001</v>
      </c>
    </row>
    <row r="29" spans="1:10" x14ac:dyDescent="0.25">
      <c r="A29" s="27" t="s">
        <v>54</v>
      </c>
      <c r="B29" s="28" t="s">
        <v>55</v>
      </c>
      <c r="C29" s="6"/>
      <c r="D29" s="7"/>
      <c r="E29" s="3"/>
      <c r="F29" s="3"/>
      <c r="G29" s="23">
        <f t="shared" si="0"/>
        <v>0</v>
      </c>
      <c r="H29" s="3">
        <f t="shared" si="1"/>
        <v>0</v>
      </c>
      <c r="I29" s="3"/>
      <c r="J29" s="35">
        <f>J30</f>
        <v>1636.4156625000001</v>
      </c>
    </row>
    <row r="30" spans="1:10" x14ac:dyDescent="0.25">
      <c r="A30" s="49" t="s">
        <v>56</v>
      </c>
      <c r="B30" s="51" t="s">
        <v>13</v>
      </c>
      <c r="C30" s="6" t="s">
        <v>57</v>
      </c>
      <c r="D30" s="7" t="s">
        <v>22</v>
      </c>
      <c r="E30" s="23">
        <v>23.27</v>
      </c>
      <c r="F30" s="23">
        <v>33.840000000000003</v>
      </c>
      <c r="G30" s="23">
        <f t="shared" si="0"/>
        <v>57.11</v>
      </c>
      <c r="H30" s="3">
        <f t="shared" si="1"/>
        <v>72.729585</v>
      </c>
      <c r="I30" s="3">
        <v>22.5</v>
      </c>
      <c r="J30" s="107">
        <f>I30*H30</f>
        <v>1636.4156625000001</v>
      </c>
    </row>
    <row r="31" spans="1:10" x14ac:dyDescent="0.25">
      <c r="A31" s="27" t="s">
        <v>173</v>
      </c>
      <c r="B31" s="28" t="s">
        <v>174</v>
      </c>
      <c r="C31" s="6"/>
      <c r="D31" s="7"/>
      <c r="E31" s="3"/>
      <c r="F31" s="3"/>
      <c r="G31" s="23">
        <f t="shared" si="0"/>
        <v>0</v>
      </c>
      <c r="H31" s="3">
        <f t="shared" si="1"/>
        <v>0</v>
      </c>
      <c r="I31" s="3"/>
      <c r="J31" s="35">
        <f>SUM(J32)</f>
        <v>482.99066640000001</v>
      </c>
    </row>
    <row r="32" spans="1:10" ht="25.5" x14ac:dyDescent="0.25">
      <c r="A32" s="49" t="s">
        <v>175</v>
      </c>
      <c r="B32" s="51" t="s">
        <v>13</v>
      </c>
      <c r="C32" s="6" t="s">
        <v>176</v>
      </c>
      <c r="D32" s="7" t="s">
        <v>16</v>
      </c>
      <c r="E32" s="23">
        <v>81.98</v>
      </c>
      <c r="F32" s="23">
        <v>22.5</v>
      </c>
      <c r="G32" s="23">
        <f t="shared" si="0"/>
        <v>104.48</v>
      </c>
      <c r="H32" s="3">
        <f t="shared" si="1"/>
        <v>133.05528000000001</v>
      </c>
      <c r="I32" s="3">
        <v>3.63</v>
      </c>
      <c r="J32" s="107">
        <f>I32*H32</f>
        <v>482.99066640000001</v>
      </c>
    </row>
    <row r="33" spans="1:10" x14ac:dyDescent="0.25">
      <c r="A33" s="27" t="s">
        <v>58</v>
      </c>
      <c r="B33" s="28" t="s">
        <v>59</v>
      </c>
      <c r="C33" s="6"/>
      <c r="D33" s="7"/>
      <c r="E33" s="3"/>
      <c r="F33" s="3"/>
      <c r="G33" s="23">
        <f t="shared" si="0"/>
        <v>0</v>
      </c>
      <c r="H33" s="3">
        <f t="shared" si="1"/>
        <v>0</v>
      </c>
      <c r="I33" s="3"/>
      <c r="J33" s="35">
        <f>SUM(J34:J35)</f>
        <v>6916.7130484500003</v>
      </c>
    </row>
    <row r="34" spans="1:10" x14ac:dyDescent="0.25">
      <c r="A34" s="49" t="s">
        <v>179</v>
      </c>
      <c r="B34" s="51" t="s">
        <v>13</v>
      </c>
      <c r="C34" s="6" t="s">
        <v>180</v>
      </c>
      <c r="D34" s="7" t="s">
        <v>16</v>
      </c>
      <c r="E34" s="23">
        <v>24.83</v>
      </c>
      <c r="F34" s="23">
        <v>22.64</v>
      </c>
      <c r="G34" s="23">
        <f t="shared" si="0"/>
        <v>47.47</v>
      </c>
      <c r="H34" s="3">
        <f t="shared" si="1"/>
        <v>60.453045000000003</v>
      </c>
      <c r="I34" s="3">
        <v>100.56</v>
      </c>
      <c r="J34" s="107">
        <f>I34*H34</f>
        <v>6079.1582052000003</v>
      </c>
    </row>
    <row r="35" spans="1:10" x14ac:dyDescent="0.25">
      <c r="A35" s="49" t="s">
        <v>60</v>
      </c>
      <c r="B35" s="51" t="s">
        <v>13</v>
      </c>
      <c r="C35" s="6" t="s">
        <v>181</v>
      </c>
      <c r="D35" s="7" t="s">
        <v>20</v>
      </c>
      <c r="E35" s="23">
        <v>877</v>
      </c>
      <c r="F35" s="23">
        <v>584.51</v>
      </c>
      <c r="G35" s="23">
        <f t="shared" si="0"/>
        <v>1461.51</v>
      </c>
      <c r="H35" s="3">
        <f t="shared" si="1"/>
        <v>1861.2329850000001</v>
      </c>
      <c r="I35" s="3">
        <v>0.45</v>
      </c>
      <c r="J35" s="107">
        <f>I35*H35</f>
        <v>837.55484325000009</v>
      </c>
    </row>
    <row r="36" spans="1:10" x14ac:dyDescent="0.25">
      <c r="A36" s="27" t="s">
        <v>182</v>
      </c>
      <c r="B36" s="28" t="s">
        <v>183</v>
      </c>
      <c r="C36" s="6"/>
      <c r="D36" s="7"/>
      <c r="E36" s="3"/>
      <c r="F36" s="3"/>
      <c r="G36" s="23">
        <f t="shared" si="0"/>
        <v>0</v>
      </c>
      <c r="H36" s="3">
        <f t="shared" si="1"/>
        <v>0</v>
      </c>
      <c r="I36" s="3"/>
      <c r="J36" s="35">
        <f>J37</f>
        <v>6524.467534800001</v>
      </c>
    </row>
    <row r="37" spans="1:10" x14ac:dyDescent="0.25">
      <c r="A37" s="49" t="s">
        <v>184</v>
      </c>
      <c r="B37" s="51" t="s">
        <v>13</v>
      </c>
      <c r="C37" s="6" t="s">
        <v>185</v>
      </c>
      <c r="D37" s="7" t="s">
        <v>16</v>
      </c>
      <c r="E37" s="23">
        <v>69.400000000000006</v>
      </c>
      <c r="F37" s="23">
        <v>38.64</v>
      </c>
      <c r="G37" s="23">
        <f t="shared" si="0"/>
        <v>108.04</v>
      </c>
      <c r="H37" s="3">
        <f t="shared" si="1"/>
        <v>137.58894000000001</v>
      </c>
      <c r="I37" s="3">
        <v>47.42</v>
      </c>
      <c r="J37" s="107">
        <f>I37*H37</f>
        <v>6524.467534800001</v>
      </c>
    </row>
    <row r="38" spans="1:10" x14ac:dyDescent="0.25">
      <c r="A38" s="27" t="s">
        <v>61</v>
      </c>
      <c r="B38" s="28" t="s">
        <v>62</v>
      </c>
      <c r="C38" s="6"/>
      <c r="D38" s="7"/>
      <c r="E38" s="3"/>
      <c r="F38" s="3"/>
      <c r="G38" s="23">
        <f t="shared" si="0"/>
        <v>0</v>
      </c>
      <c r="H38" s="3">
        <f t="shared" si="1"/>
        <v>0</v>
      </c>
      <c r="I38" s="3"/>
      <c r="J38" s="35">
        <f>SUM(J39:J40)</f>
        <v>6312.9679658999994</v>
      </c>
    </row>
    <row r="39" spans="1:10" x14ac:dyDescent="0.25">
      <c r="A39" s="49" t="s">
        <v>186</v>
      </c>
      <c r="B39" s="51" t="s">
        <v>13</v>
      </c>
      <c r="C39" s="6" t="s">
        <v>187</v>
      </c>
      <c r="D39" s="7" t="s">
        <v>16</v>
      </c>
      <c r="E39" s="23">
        <v>44.64</v>
      </c>
      <c r="F39" s="23">
        <v>22.43</v>
      </c>
      <c r="G39" s="23">
        <f t="shared" si="0"/>
        <v>67.069999999999993</v>
      </c>
      <c r="H39" s="3">
        <f t="shared" si="1"/>
        <v>85.413644999999988</v>
      </c>
      <c r="I39" s="3">
        <v>47.42</v>
      </c>
      <c r="J39" s="107">
        <f>I39*H39</f>
        <v>4050.3150458999994</v>
      </c>
    </row>
    <row r="40" spans="1:10" x14ac:dyDescent="0.25">
      <c r="A40" s="49" t="s">
        <v>139</v>
      </c>
      <c r="B40" s="51" t="s">
        <v>13</v>
      </c>
      <c r="C40" s="6" t="s">
        <v>140</v>
      </c>
      <c r="D40" s="7" t="s">
        <v>22</v>
      </c>
      <c r="E40" s="23">
        <v>43.07</v>
      </c>
      <c r="F40" s="23">
        <v>37.69</v>
      </c>
      <c r="G40" s="23">
        <f t="shared" si="0"/>
        <v>80.759999999999991</v>
      </c>
      <c r="H40" s="3">
        <f t="shared" si="1"/>
        <v>102.84786</v>
      </c>
      <c r="I40" s="3">
        <v>22</v>
      </c>
      <c r="J40" s="107">
        <f>I40*H40</f>
        <v>2262.65292</v>
      </c>
    </row>
    <row r="41" spans="1:10" x14ac:dyDescent="0.25">
      <c r="A41" s="27" t="s">
        <v>63</v>
      </c>
      <c r="B41" s="28" t="s">
        <v>64</v>
      </c>
      <c r="C41" s="6"/>
      <c r="D41" s="7"/>
      <c r="E41" s="3"/>
      <c r="F41" s="3"/>
      <c r="G41" s="23">
        <f t="shared" si="0"/>
        <v>0</v>
      </c>
      <c r="H41" s="3">
        <f t="shared" si="1"/>
        <v>0</v>
      </c>
      <c r="I41" s="3"/>
      <c r="J41" s="35">
        <f>SUM(J42:J46)</f>
        <v>5828.1042356999997</v>
      </c>
    </row>
    <row r="42" spans="1:10" x14ac:dyDescent="0.25">
      <c r="A42" s="49" t="s">
        <v>65</v>
      </c>
      <c r="B42" s="51" t="s">
        <v>13</v>
      </c>
      <c r="C42" s="6" t="s">
        <v>66</v>
      </c>
      <c r="D42" s="7" t="s">
        <v>20</v>
      </c>
      <c r="E42" s="23">
        <v>284.85000000000002</v>
      </c>
      <c r="F42" s="23">
        <v>220.31</v>
      </c>
      <c r="G42" s="23">
        <f t="shared" si="0"/>
        <v>505.16</v>
      </c>
      <c r="H42" s="3">
        <f t="shared" si="1"/>
        <v>643.32126000000005</v>
      </c>
      <c r="I42" s="3">
        <v>1.46</v>
      </c>
      <c r="J42" s="107">
        <f>I42*H42</f>
        <v>939.24903960000006</v>
      </c>
    </row>
    <row r="43" spans="1:10" x14ac:dyDescent="0.25">
      <c r="A43" s="49" t="s">
        <v>67</v>
      </c>
      <c r="B43" s="51" t="s">
        <v>13</v>
      </c>
      <c r="C43" s="6" t="s">
        <v>68</v>
      </c>
      <c r="D43" s="7" t="s">
        <v>16</v>
      </c>
      <c r="E43" s="23">
        <v>2.87</v>
      </c>
      <c r="F43" s="23">
        <v>17.149999999999999</v>
      </c>
      <c r="G43" s="23">
        <f t="shared" si="0"/>
        <v>20.02</v>
      </c>
      <c r="H43" s="3">
        <f t="shared" si="1"/>
        <v>25.495470000000001</v>
      </c>
      <c r="I43" s="3">
        <v>29.2</v>
      </c>
      <c r="J43" s="107">
        <f>I43*H43</f>
        <v>744.46772399999998</v>
      </c>
    </row>
    <row r="44" spans="1:10" x14ac:dyDescent="0.25">
      <c r="A44" s="49" t="s">
        <v>69</v>
      </c>
      <c r="B44" s="51" t="s">
        <v>13</v>
      </c>
      <c r="C44" s="6" t="s">
        <v>70</v>
      </c>
      <c r="D44" s="7" t="s">
        <v>16</v>
      </c>
      <c r="E44" s="23">
        <v>1.78</v>
      </c>
      <c r="F44" s="23">
        <v>3.27</v>
      </c>
      <c r="G44" s="23">
        <f t="shared" si="0"/>
        <v>5.05</v>
      </c>
      <c r="H44" s="3">
        <f t="shared" si="1"/>
        <v>6.4311749999999996</v>
      </c>
      <c r="I44" s="3">
        <f>149.78+3.63+71.85</f>
        <v>225.26</v>
      </c>
      <c r="J44" s="107">
        <f>I44*H44</f>
        <v>1448.6864804999998</v>
      </c>
    </row>
    <row r="45" spans="1:10" x14ac:dyDescent="0.25">
      <c r="A45" s="49" t="s">
        <v>237</v>
      </c>
      <c r="B45" s="51" t="s">
        <v>13</v>
      </c>
      <c r="C45" s="6" t="s">
        <v>238</v>
      </c>
      <c r="D45" s="7" t="s">
        <v>16</v>
      </c>
      <c r="E45" s="23">
        <v>6.67</v>
      </c>
      <c r="F45" s="23">
        <v>8.9700000000000006</v>
      </c>
      <c r="G45" s="23">
        <f t="shared" si="0"/>
        <v>15.64</v>
      </c>
      <c r="H45" s="3">
        <f t="shared" si="1"/>
        <v>19.917540000000002</v>
      </c>
      <c r="I45" s="3">
        <v>9.9</v>
      </c>
      <c r="J45" s="107">
        <f>I45*H45</f>
        <v>197.18364600000004</v>
      </c>
    </row>
    <row r="46" spans="1:10" x14ac:dyDescent="0.25">
      <c r="A46" s="49" t="s">
        <v>71</v>
      </c>
      <c r="B46" s="51" t="s">
        <v>13</v>
      </c>
      <c r="C46" s="6" t="s">
        <v>72</v>
      </c>
      <c r="D46" s="7" t="s">
        <v>16</v>
      </c>
      <c r="E46" s="23">
        <v>1.38</v>
      </c>
      <c r="F46" s="23">
        <v>7.73</v>
      </c>
      <c r="G46" s="23">
        <f t="shared" si="0"/>
        <v>9.11</v>
      </c>
      <c r="H46" s="3">
        <f t="shared" si="1"/>
        <v>11.601585</v>
      </c>
      <c r="I46" s="3">
        <f>I44-I52</f>
        <v>215.35999999999999</v>
      </c>
      <c r="J46" s="107">
        <f>I46*H46</f>
        <v>2498.5173455999998</v>
      </c>
    </row>
    <row r="47" spans="1:10" x14ac:dyDescent="0.25">
      <c r="A47" s="27" t="s">
        <v>267</v>
      </c>
      <c r="B47" s="28" t="s">
        <v>192</v>
      </c>
      <c r="C47" s="6"/>
      <c r="D47" s="7"/>
      <c r="E47" s="3"/>
      <c r="F47" s="3"/>
      <c r="G47" s="23">
        <f t="shared" si="0"/>
        <v>0</v>
      </c>
      <c r="H47" s="3">
        <f t="shared" si="1"/>
        <v>0</v>
      </c>
      <c r="I47" s="3"/>
      <c r="J47" s="35">
        <f>SUM(J48)</f>
        <v>208.98771749999997</v>
      </c>
    </row>
    <row r="48" spans="1:10" ht="25.5" x14ac:dyDescent="0.25">
      <c r="A48" s="49" t="s">
        <v>109</v>
      </c>
      <c r="B48" s="51" t="s">
        <v>13</v>
      </c>
      <c r="C48" s="6" t="s">
        <v>110</v>
      </c>
      <c r="D48" s="7" t="s">
        <v>22</v>
      </c>
      <c r="E48" s="23">
        <v>56.42</v>
      </c>
      <c r="F48" s="23">
        <v>14.93</v>
      </c>
      <c r="G48" s="23">
        <f t="shared" si="0"/>
        <v>71.349999999999994</v>
      </c>
      <c r="H48" s="3">
        <f t="shared" si="1"/>
        <v>90.86422499999999</v>
      </c>
      <c r="I48" s="3">
        <v>2.2999999999999998</v>
      </c>
      <c r="J48" s="107">
        <f t="shared" ref="J48" si="2">I48*H48</f>
        <v>208.98771749999997</v>
      </c>
    </row>
    <row r="49" spans="1:10" x14ac:dyDescent="0.25">
      <c r="A49" s="27" t="s">
        <v>73</v>
      </c>
      <c r="B49" s="28" t="s">
        <v>74</v>
      </c>
      <c r="C49" s="6"/>
      <c r="D49" s="7"/>
      <c r="E49" s="3"/>
      <c r="F49" s="3"/>
      <c r="G49" s="23">
        <f t="shared" si="0"/>
        <v>0</v>
      </c>
      <c r="H49" s="3">
        <f t="shared" si="1"/>
        <v>0</v>
      </c>
      <c r="I49" s="3"/>
      <c r="J49" s="35">
        <f>SUM(J50:J52)</f>
        <v>2535.0334298999996</v>
      </c>
    </row>
    <row r="50" spans="1:10" ht="25.5" x14ac:dyDescent="0.25">
      <c r="A50" s="49" t="s">
        <v>111</v>
      </c>
      <c r="B50" s="51" t="s">
        <v>13</v>
      </c>
      <c r="C50" s="6" t="s">
        <v>112</v>
      </c>
      <c r="D50" s="7" t="s">
        <v>16</v>
      </c>
      <c r="E50" s="23">
        <v>22.71</v>
      </c>
      <c r="F50" s="23">
        <v>10.54</v>
      </c>
      <c r="G50" s="23">
        <f t="shared" si="0"/>
        <v>33.25</v>
      </c>
      <c r="H50" s="3">
        <f t="shared" si="1"/>
        <v>42.343874999999997</v>
      </c>
      <c r="I50" s="3">
        <v>32.119999999999997</v>
      </c>
      <c r="J50" s="107">
        <f>I50*H50</f>
        <v>1360.0852649999997</v>
      </c>
    </row>
    <row r="51" spans="1:10" ht="25.5" x14ac:dyDescent="0.25">
      <c r="A51" s="49" t="s">
        <v>190</v>
      </c>
      <c r="B51" s="51" t="s">
        <v>13</v>
      </c>
      <c r="C51" s="6" t="s">
        <v>191</v>
      </c>
      <c r="D51" s="7" t="s">
        <v>22</v>
      </c>
      <c r="E51" s="23">
        <v>3.74</v>
      </c>
      <c r="F51" s="23">
        <v>0.85</v>
      </c>
      <c r="G51" s="23">
        <f t="shared" si="0"/>
        <v>4.59</v>
      </c>
      <c r="H51" s="3">
        <f t="shared" si="1"/>
        <v>5.8453650000000001</v>
      </c>
      <c r="I51" s="3">
        <v>34.56</v>
      </c>
      <c r="J51" s="107">
        <f>I51*H51</f>
        <v>202.01581440000001</v>
      </c>
    </row>
    <row r="52" spans="1:10" ht="25.5" x14ac:dyDescent="0.25">
      <c r="A52" s="49" t="s">
        <v>141</v>
      </c>
      <c r="B52" s="51" t="s">
        <v>13</v>
      </c>
      <c r="C52" s="6" t="s">
        <v>142</v>
      </c>
      <c r="D52" s="7" t="s">
        <v>16</v>
      </c>
      <c r="E52" s="23">
        <v>61.41</v>
      </c>
      <c r="F52" s="23">
        <v>15.76</v>
      </c>
      <c r="G52" s="23">
        <f t="shared" si="0"/>
        <v>77.17</v>
      </c>
      <c r="H52" s="3">
        <f t="shared" si="1"/>
        <v>98.275995000000009</v>
      </c>
      <c r="I52" s="3">
        <v>9.9</v>
      </c>
      <c r="J52" s="107">
        <f>I52*H52</f>
        <v>972.9323505000001</v>
      </c>
    </row>
    <row r="53" spans="1:10" x14ac:dyDescent="0.25">
      <c r="A53" s="27" t="s">
        <v>113</v>
      </c>
      <c r="B53" s="28" t="s">
        <v>114</v>
      </c>
      <c r="C53" s="6"/>
      <c r="D53" s="7"/>
      <c r="E53" s="3"/>
      <c r="F53" s="3"/>
      <c r="G53" s="23">
        <f t="shared" si="0"/>
        <v>0</v>
      </c>
      <c r="H53" s="3">
        <f t="shared" si="1"/>
        <v>0</v>
      </c>
      <c r="I53" s="3"/>
      <c r="J53" s="35">
        <f>J54</f>
        <v>1882.164231</v>
      </c>
    </row>
    <row r="54" spans="1:10" x14ac:dyDescent="0.25">
      <c r="A54" s="49" t="s">
        <v>115</v>
      </c>
      <c r="B54" s="51" t="s">
        <v>13</v>
      </c>
      <c r="C54" s="6" t="s">
        <v>116</v>
      </c>
      <c r="D54" s="7" t="s">
        <v>16</v>
      </c>
      <c r="E54" s="23">
        <v>57.8</v>
      </c>
      <c r="F54" s="23"/>
      <c r="G54" s="23">
        <f t="shared" si="0"/>
        <v>57.8</v>
      </c>
      <c r="H54" s="3">
        <f t="shared" si="1"/>
        <v>73.6083</v>
      </c>
      <c r="I54" s="3">
        <v>25.57</v>
      </c>
      <c r="J54" s="107">
        <f>I54*H54</f>
        <v>1882.164231</v>
      </c>
    </row>
    <row r="55" spans="1:10" x14ac:dyDescent="0.25">
      <c r="A55" s="27" t="s">
        <v>75</v>
      </c>
      <c r="B55" s="28" t="s">
        <v>76</v>
      </c>
      <c r="C55" s="6"/>
      <c r="D55" s="7"/>
      <c r="E55" s="3"/>
      <c r="F55" s="3"/>
      <c r="G55" s="23">
        <f t="shared" si="0"/>
        <v>0</v>
      </c>
      <c r="H55" s="3">
        <f t="shared" si="1"/>
        <v>0</v>
      </c>
      <c r="I55" s="3"/>
      <c r="J55" s="35">
        <f>SUM(J56:J57)</f>
        <v>1972.2312450000002</v>
      </c>
    </row>
    <row r="56" spans="1:10" x14ac:dyDescent="0.25">
      <c r="A56" s="49" t="s">
        <v>193</v>
      </c>
      <c r="B56" s="51" t="s">
        <v>13</v>
      </c>
      <c r="C56" s="6" t="s">
        <v>194</v>
      </c>
      <c r="D56" s="7" t="s">
        <v>21</v>
      </c>
      <c r="E56" s="23">
        <v>301.48</v>
      </c>
      <c r="F56" s="23">
        <v>86.55</v>
      </c>
      <c r="G56" s="23">
        <f t="shared" si="0"/>
        <v>388.03000000000003</v>
      </c>
      <c r="H56" s="3">
        <f t="shared" si="1"/>
        <v>494.15620500000006</v>
      </c>
      <c r="I56" s="3">
        <v>3</v>
      </c>
      <c r="J56" s="107">
        <f>I56*H56</f>
        <v>1482.4686150000002</v>
      </c>
    </row>
    <row r="57" spans="1:10" x14ac:dyDescent="0.25">
      <c r="A57" s="49" t="s">
        <v>143</v>
      </c>
      <c r="B57" s="51" t="s">
        <v>13</v>
      </c>
      <c r="C57" s="6" t="s">
        <v>144</v>
      </c>
      <c r="D57" s="7" t="s">
        <v>21</v>
      </c>
      <c r="E57" s="23">
        <v>298.02999999999997</v>
      </c>
      <c r="F57" s="23">
        <v>86.55</v>
      </c>
      <c r="G57" s="23">
        <f t="shared" si="0"/>
        <v>384.58</v>
      </c>
      <c r="H57" s="3">
        <f t="shared" si="1"/>
        <v>489.76263</v>
      </c>
      <c r="I57" s="3">
        <v>1</v>
      </c>
      <c r="J57" s="107">
        <f>I57*H57</f>
        <v>489.76263</v>
      </c>
    </row>
    <row r="58" spans="1:10" x14ac:dyDescent="0.25">
      <c r="A58" s="27" t="s">
        <v>77</v>
      </c>
      <c r="B58" s="28" t="s">
        <v>78</v>
      </c>
      <c r="C58" s="6"/>
      <c r="D58" s="7"/>
      <c r="E58" s="3"/>
      <c r="F58" s="3"/>
      <c r="G58" s="23">
        <f t="shared" si="0"/>
        <v>0</v>
      </c>
      <c r="H58" s="3">
        <f t="shared" si="1"/>
        <v>0</v>
      </c>
      <c r="I58" s="3"/>
      <c r="J58" s="35">
        <f>J59+J60</f>
        <v>2294.6274486000002</v>
      </c>
    </row>
    <row r="59" spans="1:10" x14ac:dyDescent="0.25">
      <c r="A59" s="49" t="s">
        <v>239</v>
      </c>
      <c r="B59" s="51" t="s">
        <v>13</v>
      </c>
      <c r="C59" s="6" t="s">
        <v>240</v>
      </c>
      <c r="D59" s="7" t="s">
        <v>16</v>
      </c>
      <c r="E59" s="23">
        <v>800.75</v>
      </c>
      <c r="F59" s="23">
        <v>19.62</v>
      </c>
      <c r="G59" s="23">
        <f t="shared" si="0"/>
        <v>820.37</v>
      </c>
      <c r="H59" s="3">
        <f t="shared" si="1"/>
        <v>1044.7411950000001</v>
      </c>
      <c r="I59" s="3">
        <v>0.48</v>
      </c>
      <c r="J59" s="107">
        <f>I59*H59</f>
        <v>501.47577360000002</v>
      </c>
    </row>
    <row r="60" spans="1:10" x14ac:dyDescent="0.25">
      <c r="A60" s="49" t="s">
        <v>195</v>
      </c>
      <c r="B60" s="51" t="s">
        <v>13</v>
      </c>
      <c r="C60" s="6" t="s">
        <v>196</v>
      </c>
      <c r="D60" s="7" t="s">
        <v>16</v>
      </c>
      <c r="E60" s="23">
        <v>449.73</v>
      </c>
      <c r="F60" s="23">
        <v>19.62</v>
      </c>
      <c r="G60" s="23">
        <f t="shared" si="0"/>
        <v>469.35</v>
      </c>
      <c r="H60" s="3">
        <f t="shared" si="1"/>
        <v>597.7172250000001</v>
      </c>
      <c r="I60" s="3">
        <v>3</v>
      </c>
      <c r="J60" s="107">
        <f>I60*H60</f>
        <v>1793.1516750000003</v>
      </c>
    </row>
    <row r="61" spans="1:10" x14ac:dyDescent="0.25">
      <c r="A61" s="27" t="s">
        <v>79</v>
      </c>
      <c r="B61" s="28" t="s">
        <v>80</v>
      </c>
      <c r="C61" s="6"/>
      <c r="D61" s="7"/>
      <c r="E61" s="3"/>
      <c r="F61" s="3"/>
      <c r="G61" s="23">
        <f t="shared" si="0"/>
        <v>0</v>
      </c>
      <c r="H61" s="3">
        <f t="shared" si="1"/>
        <v>0</v>
      </c>
      <c r="I61" s="3"/>
      <c r="J61" s="35">
        <f>J62</f>
        <v>240.12097199999997</v>
      </c>
    </row>
    <row r="62" spans="1:10" x14ac:dyDescent="0.25">
      <c r="A62" s="49" t="s">
        <v>81</v>
      </c>
      <c r="B62" s="51" t="s">
        <v>13</v>
      </c>
      <c r="C62" s="6" t="s">
        <v>82</v>
      </c>
      <c r="D62" s="7" t="s">
        <v>16</v>
      </c>
      <c r="E62" s="23">
        <v>70.319999999999993</v>
      </c>
      <c r="F62" s="23">
        <v>20.329999999999998</v>
      </c>
      <c r="G62" s="23">
        <f t="shared" si="0"/>
        <v>90.649999999999991</v>
      </c>
      <c r="H62" s="3">
        <f t="shared" si="1"/>
        <v>115.44277499999998</v>
      </c>
      <c r="I62" s="3">
        <v>2.08</v>
      </c>
      <c r="J62" s="107">
        <f>I62*H62</f>
        <v>240.12097199999997</v>
      </c>
    </row>
    <row r="63" spans="1:10" x14ac:dyDescent="0.25">
      <c r="A63" s="27" t="s">
        <v>83</v>
      </c>
      <c r="B63" s="28" t="s">
        <v>84</v>
      </c>
      <c r="C63" s="6"/>
      <c r="D63" s="7"/>
      <c r="E63" s="3"/>
      <c r="F63" s="3"/>
      <c r="G63" s="23">
        <f t="shared" si="0"/>
        <v>0</v>
      </c>
      <c r="H63" s="3">
        <f t="shared" si="1"/>
        <v>0</v>
      </c>
      <c r="I63" s="3"/>
      <c r="J63" s="35">
        <f>J64</f>
        <v>842.80230000000006</v>
      </c>
    </row>
    <row r="64" spans="1:10" x14ac:dyDescent="0.25">
      <c r="A64" s="49" t="s">
        <v>86</v>
      </c>
      <c r="B64" s="51" t="s">
        <v>13</v>
      </c>
      <c r="C64" s="6" t="s">
        <v>87</v>
      </c>
      <c r="D64" s="7" t="s">
        <v>85</v>
      </c>
      <c r="E64" s="23">
        <v>174.23</v>
      </c>
      <c r="F64" s="23">
        <v>46.37</v>
      </c>
      <c r="G64" s="23">
        <f t="shared" si="0"/>
        <v>220.6</v>
      </c>
      <c r="H64" s="3">
        <f t="shared" si="1"/>
        <v>280.9341</v>
      </c>
      <c r="I64" s="3">
        <v>3</v>
      </c>
      <c r="J64" s="107">
        <f>I64*H64</f>
        <v>842.80230000000006</v>
      </c>
    </row>
    <row r="65" spans="1:10" x14ac:dyDescent="0.25">
      <c r="A65" s="27" t="s">
        <v>102</v>
      </c>
      <c r="B65" s="28" t="s">
        <v>103</v>
      </c>
      <c r="C65" s="6"/>
      <c r="D65" s="7"/>
      <c r="E65" s="3"/>
      <c r="F65" s="3"/>
      <c r="G65" s="23">
        <f t="shared" si="0"/>
        <v>0</v>
      </c>
      <c r="H65" s="3">
        <f t="shared" si="1"/>
        <v>0</v>
      </c>
      <c r="I65" s="3"/>
      <c r="J65" s="35">
        <f>SUM(J66:J67)</f>
        <v>292.92270165000002</v>
      </c>
    </row>
    <row r="66" spans="1:10" ht="25.5" x14ac:dyDescent="0.25">
      <c r="A66" s="49" t="s">
        <v>101</v>
      </c>
      <c r="B66" s="51" t="s">
        <v>13</v>
      </c>
      <c r="C66" s="6" t="s">
        <v>106</v>
      </c>
      <c r="D66" s="7" t="s">
        <v>16</v>
      </c>
      <c r="E66" s="23">
        <v>7.16</v>
      </c>
      <c r="F66" s="23">
        <v>5.58</v>
      </c>
      <c r="G66" s="23">
        <f t="shared" si="0"/>
        <v>12.74</v>
      </c>
      <c r="H66" s="3">
        <f t="shared" si="1"/>
        <v>16.22439</v>
      </c>
      <c r="I66" s="3">
        <v>7.56</v>
      </c>
      <c r="J66" s="107">
        <f>I66*H66</f>
        <v>122.6563884</v>
      </c>
    </row>
    <row r="67" spans="1:10" ht="25.5" x14ac:dyDescent="0.25">
      <c r="A67" s="49" t="s">
        <v>197</v>
      </c>
      <c r="B67" s="51" t="s">
        <v>13</v>
      </c>
      <c r="C67" s="6" t="s">
        <v>198</v>
      </c>
      <c r="D67" s="7" t="s">
        <v>16</v>
      </c>
      <c r="E67" s="23">
        <v>31.05</v>
      </c>
      <c r="F67" s="23">
        <v>5.58</v>
      </c>
      <c r="G67" s="23">
        <f t="shared" si="0"/>
        <v>36.630000000000003</v>
      </c>
      <c r="H67" s="3">
        <f t="shared" si="1"/>
        <v>46.648305000000008</v>
      </c>
      <c r="I67" s="3">
        <v>3.65</v>
      </c>
      <c r="J67" s="107">
        <f>I67*H67</f>
        <v>170.26631325000002</v>
      </c>
    </row>
    <row r="68" spans="1:10" x14ac:dyDescent="0.25">
      <c r="A68" s="27" t="s">
        <v>88</v>
      </c>
      <c r="B68" s="28" t="s">
        <v>89</v>
      </c>
      <c r="C68" s="6"/>
      <c r="D68" s="7"/>
      <c r="E68" s="3"/>
      <c r="F68" s="3"/>
      <c r="G68" s="23">
        <f t="shared" si="0"/>
        <v>0</v>
      </c>
      <c r="H68" s="3">
        <f t="shared" si="1"/>
        <v>0</v>
      </c>
      <c r="I68" s="3"/>
      <c r="J68" s="35">
        <f>SUM(J69:J71)</f>
        <v>6246.4828607999998</v>
      </c>
    </row>
    <row r="69" spans="1:10" x14ac:dyDescent="0.25">
      <c r="A69" s="49" t="s">
        <v>90</v>
      </c>
      <c r="B69" s="51" t="s">
        <v>13</v>
      </c>
      <c r="C69" s="6" t="s">
        <v>91</v>
      </c>
      <c r="D69" s="7" t="s">
        <v>22</v>
      </c>
      <c r="E69" s="23">
        <v>19.97</v>
      </c>
      <c r="F69" s="23">
        <v>15.71</v>
      </c>
      <c r="G69" s="23">
        <f t="shared" si="0"/>
        <v>35.68</v>
      </c>
      <c r="H69" s="3">
        <f t="shared" si="1"/>
        <v>45.438479999999998</v>
      </c>
      <c r="I69" s="3">
        <v>2</v>
      </c>
      <c r="J69" s="107">
        <f>I69*H69</f>
        <v>90.876959999999997</v>
      </c>
    </row>
    <row r="70" spans="1:10" x14ac:dyDescent="0.25">
      <c r="A70" s="49" t="s">
        <v>104</v>
      </c>
      <c r="B70" s="51" t="s">
        <v>13</v>
      </c>
      <c r="C70" s="6" t="s">
        <v>105</v>
      </c>
      <c r="D70" s="7" t="s">
        <v>16</v>
      </c>
      <c r="E70" s="23">
        <v>6.48</v>
      </c>
      <c r="F70" s="23">
        <v>13.45</v>
      </c>
      <c r="G70" s="23">
        <f t="shared" si="0"/>
        <v>19.93</v>
      </c>
      <c r="H70" s="3">
        <f t="shared" si="1"/>
        <v>25.380855</v>
      </c>
      <c r="I70" s="3">
        <f>I46</f>
        <v>215.35999999999999</v>
      </c>
      <c r="J70" s="107">
        <f>I70*H70</f>
        <v>5466.0209328000001</v>
      </c>
    </row>
    <row r="71" spans="1:10" x14ac:dyDescent="0.25">
      <c r="A71" s="49" t="s">
        <v>92</v>
      </c>
      <c r="B71" s="51" t="s">
        <v>13</v>
      </c>
      <c r="C71" s="6" t="s">
        <v>93</v>
      </c>
      <c r="D71" s="7" t="s">
        <v>16</v>
      </c>
      <c r="E71" s="23">
        <v>12.27</v>
      </c>
      <c r="F71" s="23">
        <v>18.850000000000001</v>
      </c>
      <c r="G71" s="23">
        <f t="shared" ref="G71:G85" si="3">F71+E71</f>
        <v>31.12</v>
      </c>
      <c r="H71" s="3">
        <f t="shared" ref="H71:H85" si="4">G71+(G71*$J$3)</f>
        <v>39.631320000000002</v>
      </c>
      <c r="I71" s="3">
        <f>3.48*5</f>
        <v>17.399999999999999</v>
      </c>
      <c r="J71" s="107">
        <f>I71*H71</f>
        <v>689.584968</v>
      </c>
    </row>
    <row r="72" spans="1:10" x14ac:dyDescent="0.25">
      <c r="A72" s="29" t="s">
        <v>145</v>
      </c>
      <c r="B72" s="28" t="s">
        <v>146</v>
      </c>
      <c r="C72" s="6"/>
      <c r="D72" s="7"/>
      <c r="E72" s="3"/>
      <c r="F72" s="3"/>
      <c r="G72" s="23">
        <f t="shared" si="3"/>
        <v>0</v>
      </c>
      <c r="H72" s="3">
        <f t="shared" si="4"/>
        <v>0</v>
      </c>
      <c r="I72" s="3"/>
      <c r="J72" s="35">
        <f>J73+J74+J75+J76+J77</f>
        <v>1109.65149</v>
      </c>
    </row>
    <row r="73" spans="1:10" x14ac:dyDescent="0.25">
      <c r="A73" s="49" t="s">
        <v>147</v>
      </c>
      <c r="B73" s="51" t="s">
        <v>13</v>
      </c>
      <c r="C73" s="6" t="s">
        <v>148</v>
      </c>
      <c r="D73" s="7" t="s">
        <v>21</v>
      </c>
      <c r="E73" s="23">
        <v>169.82</v>
      </c>
      <c r="F73" s="23">
        <v>48.21</v>
      </c>
      <c r="G73" s="23">
        <f t="shared" si="3"/>
        <v>218.03</v>
      </c>
      <c r="H73" s="3">
        <f t="shared" si="4"/>
        <v>277.661205</v>
      </c>
      <c r="I73" s="3">
        <v>1</v>
      </c>
      <c r="J73" s="107">
        <f>I73*H73</f>
        <v>277.661205</v>
      </c>
    </row>
    <row r="74" spans="1:10" x14ac:dyDescent="0.25">
      <c r="A74" s="49" t="s">
        <v>149</v>
      </c>
      <c r="B74" s="51" t="s">
        <v>13</v>
      </c>
      <c r="C74" s="6" t="s">
        <v>150</v>
      </c>
      <c r="D74" s="7" t="s">
        <v>85</v>
      </c>
      <c r="E74" s="23">
        <v>461.86</v>
      </c>
      <c r="F74" s="23">
        <v>41.24</v>
      </c>
      <c r="G74" s="23">
        <f t="shared" si="3"/>
        <v>503.1</v>
      </c>
      <c r="H74" s="3">
        <f t="shared" si="4"/>
        <v>640.69785000000002</v>
      </c>
      <c r="I74" s="3">
        <v>1</v>
      </c>
      <c r="J74" s="107">
        <f>I74*H74</f>
        <v>640.69785000000002</v>
      </c>
    </row>
    <row r="75" spans="1:10" x14ac:dyDescent="0.25">
      <c r="A75" s="49" t="s">
        <v>151</v>
      </c>
      <c r="B75" s="51" t="s">
        <v>13</v>
      </c>
      <c r="C75" s="6" t="s">
        <v>152</v>
      </c>
      <c r="D75" s="7" t="s">
        <v>21</v>
      </c>
      <c r="E75" s="23">
        <v>36.07</v>
      </c>
      <c r="F75" s="23">
        <v>10.199999999999999</v>
      </c>
      <c r="G75" s="23">
        <f t="shared" si="3"/>
        <v>46.269999999999996</v>
      </c>
      <c r="H75" s="3">
        <f t="shared" si="4"/>
        <v>58.924844999999998</v>
      </c>
      <c r="I75" s="3">
        <v>1</v>
      </c>
      <c r="J75" s="107">
        <f>I75*H75</f>
        <v>58.924844999999998</v>
      </c>
    </row>
    <row r="76" spans="1:10" x14ac:dyDescent="0.25">
      <c r="A76" s="49" t="s">
        <v>153</v>
      </c>
      <c r="B76" s="51" t="s">
        <v>13</v>
      </c>
      <c r="C76" s="6" t="s">
        <v>154</v>
      </c>
      <c r="D76" s="7" t="s">
        <v>21</v>
      </c>
      <c r="E76" s="23">
        <v>35.869999999999997</v>
      </c>
      <c r="F76" s="23">
        <v>10.199999999999999</v>
      </c>
      <c r="G76" s="23">
        <f t="shared" si="3"/>
        <v>46.069999999999993</v>
      </c>
      <c r="H76" s="3">
        <f t="shared" si="4"/>
        <v>58.670144999999991</v>
      </c>
      <c r="I76" s="3">
        <v>1</v>
      </c>
      <c r="J76" s="107">
        <f>I76*H76</f>
        <v>58.670144999999991</v>
      </c>
    </row>
    <row r="77" spans="1:10" x14ac:dyDescent="0.25">
      <c r="A77" s="49" t="s">
        <v>155</v>
      </c>
      <c r="B77" s="51" t="s">
        <v>13</v>
      </c>
      <c r="C77" s="6" t="s">
        <v>156</v>
      </c>
      <c r="D77" s="7" t="s">
        <v>21</v>
      </c>
      <c r="E77" s="23">
        <v>45.82</v>
      </c>
      <c r="F77" s="23">
        <v>12.05</v>
      </c>
      <c r="G77" s="23">
        <f t="shared" si="3"/>
        <v>57.870000000000005</v>
      </c>
      <c r="H77" s="3">
        <f t="shared" si="4"/>
        <v>73.697445000000002</v>
      </c>
      <c r="I77" s="3">
        <v>1</v>
      </c>
      <c r="J77" s="107">
        <f>I77*H77</f>
        <v>73.697445000000002</v>
      </c>
    </row>
    <row r="78" spans="1:10" x14ac:dyDescent="0.25">
      <c r="A78" s="29" t="s">
        <v>157</v>
      </c>
      <c r="B78" s="28" t="s">
        <v>158</v>
      </c>
      <c r="C78" s="6"/>
      <c r="D78" s="7"/>
      <c r="E78" s="3"/>
      <c r="F78" s="3"/>
      <c r="G78" s="23">
        <f t="shared" si="3"/>
        <v>0</v>
      </c>
      <c r="H78" s="3">
        <f t="shared" si="4"/>
        <v>0</v>
      </c>
      <c r="I78" s="3"/>
      <c r="J78" s="35">
        <f>J79</f>
        <v>73.888470000000012</v>
      </c>
    </row>
    <row r="79" spans="1:10" x14ac:dyDescent="0.25">
      <c r="A79" s="49" t="s">
        <v>159</v>
      </c>
      <c r="B79" s="51" t="s">
        <v>13</v>
      </c>
      <c r="C79" s="6" t="s">
        <v>160</v>
      </c>
      <c r="D79" s="7" t="s">
        <v>21</v>
      </c>
      <c r="E79" s="23">
        <v>23.75</v>
      </c>
      <c r="F79" s="23">
        <v>34.270000000000003</v>
      </c>
      <c r="G79" s="23">
        <f t="shared" si="3"/>
        <v>58.02</v>
      </c>
      <c r="H79" s="3">
        <f t="shared" si="4"/>
        <v>73.888470000000012</v>
      </c>
      <c r="I79" s="3">
        <v>1</v>
      </c>
      <c r="J79" s="107">
        <f>I79*H79</f>
        <v>73.888470000000012</v>
      </c>
    </row>
    <row r="80" spans="1:10" x14ac:dyDescent="0.25">
      <c r="A80" s="29"/>
      <c r="B80" s="28" t="s">
        <v>117</v>
      </c>
      <c r="C80" s="6"/>
      <c r="D80" s="7"/>
      <c r="E80" s="3"/>
      <c r="F80" s="3"/>
      <c r="G80" s="23">
        <f t="shared" si="3"/>
        <v>0</v>
      </c>
      <c r="H80" s="3">
        <f t="shared" si="4"/>
        <v>0</v>
      </c>
      <c r="I80" s="3"/>
      <c r="J80" s="35">
        <f>J81</f>
        <v>2593.4445450000003</v>
      </c>
    </row>
    <row r="81" spans="1:10" x14ac:dyDescent="0.25">
      <c r="A81" s="4" t="s">
        <v>203</v>
      </c>
      <c r="B81" s="5"/>
      <c r="C81" s="6" t="s">
        <v>118</v>
      </c>
      <c r="D81" s="7" t="s">
        <v>203</v>
      </c>
      <c r="E81" s="3"/>
      <c r="F81" s="3"/>
      <c r="G81" s="23">
        <v>2036.47</v>
      </c>
      <c r="H81" s="3">
        <f t="shared" si="4"/>
        <v>2593.4445450000003</v>
      </c>
      <c r="I81" s="3">
        <v>1</v>
      </c>
      <c r="J81" s="107">
        <f>I81*H81</f>
        <v>2593.4445450000003</v>
      </c>
    </row>
    <row r="82" spans="1:10" x14ac:dyDescent="0.25">
      <c r="A82" s="29"/>
      <c r="B82" s="28" t="s">
        <v>268</v>
      </c>
      <c r="C82" s="6"/>
      <c r="D82" s="7"/>
      <c r="E82" s="3"/>
      <c r="F82" s="3"/>
      <c r="G82" s="23">
        <f t="shared" si="3"/>
        <v>0</v>
      </c>
      <c r="H82" s="3">
        <f t="shared" si="4"/>
        <v>0</v>
      </c>
      <c r="I82" s="3"/>
      <c r="J82" s="35">
        <f>J83</f>
        <v>2222.9451899999999</v>
      </c>
    </row>
    <row r="83" spans="1:10" x14ac:dyDescent="0.25">
      <c r="A83" s="4" t="s">
        <v>203</v>
      </c>
      <c r="B83" s="5"/>
      <c r="C83" s="6" t="s">
        <v>269</v>
      </c>
      <c r="D83" s="7" t="s">
        <v>203</v>
      </c>
      <c r="E83" s="3"/>
      <c r="F83" s="3"/>
      <c r="G83" s="23">
        <v>1745.54</v>
      </c>
      <c r="H83" s="3">
        <f t="shared" si="4"/>
        <v>2222.9451899999999</v>
      </c>
      <c r="I83" s="3">
        <v>1</v>
      </c>
      <c r="J83" s="107">
        <f>I83*H83</f>
        <v>2222.9451899999999</v>
      </c>
    </row>
    <row r="84" spans="1:10" x14ac:dyDescent="0.25">
      <c r="A84" s="27" t="s">
        <v>94</v>
      </c>
      <c r="B84" s="28" t="s">
        <v>95</v>
      </c>
      <c r="C84" s="6"/>
      <c r="D84" s="7"/>
      <c r="E84" s="3"/>
      <c r="F84" s="3"/>
      <c r="G84" s="23">
        <f t="shared" si="3"/>
        <v>0</v>
      </c>
      <c r="H84" s="3">
        <f t="shared" si="4"/>
        <v>0</v>
      </c>
      <c r="I84" s="3"/>
      <c r="J84" s="35">
        <f>J85</f>
        <v>621.46799999999996</v>
      </c>
    </row>
    <row r="85" spans="1:10" ht="16.5" x14ac:dyDescent="0.3">
      <c r="A85" s="127" t="s">
        <v>96</v>
      </c>
      <c r="B85" s="128" t="s">
        <v>13</v>
      </c>
      <c r="C85" s="129" t="s">
        <v>97</v>
      </c>
      <c r="D85" s="130" t="s">
        <v>16</v>
      </c>
      <c r="E85" s="164"/>
      <c r="F85" s="131">
        <v>9.76</v>
      </c>
      <c r="G85" s="131">
        <f t="shared" si="3"/>
        <v>9.76</v>
      </c>
      <c r="H85" s="3">
        <f t="shared" si="4"/>
        <v>12.429359999999999</v>
      </c>
      <c r="I85" s="132">
        <v>50</v>
      </c>
      <c r="J85" s="133">
        <f>I85*H85</f>
        <v>621.46799999999996</v>
      </c>
    </row>
    <row r="86" spans="1:10" ht="16.5" x14ac:dyDescent="0.3">
      <c r="A86" s="141" t="s">
        <v>290</v>
      </c>
      <c r="B86" s="141"/>
      <c r="C86" s="141"/>
      <c r="D86" s="141"/>
      <c r="E86" s="141"/>
      <c r="F86" s="141"/>
      <c r="G86" s="141"/>
      <c r="H86" s="141"/>
      <c r="I86" s="141"/>
      <c r="J86" s="137">
        <f>J84+J82+J80+J78+J72+J68+J65+J63+J61+J58+J55+J53+J49+J41+J38+J36+J33+J31+J29+J23+J20+J16+J13+J11+J5+J9+J47</f>
        <v>62083.863375299996</v>
      </c>
    </row>
  </sheetData>
  <mergeCells count="4">
    <mergeCell ref="H1:J1"/>
    <mergeCell ref="I2:J2"/>
    <mergeCell ref="A3:H3"/>
    <mergeCell ref="A86:I86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65" workbookViewId="0">
      <selection activeCell="C65" sqref="C65"/>
    </sheetView>
  </sheetViews>
  <sheetFormatPr defaultRowHeight="15" x14ac:dyDescent="0.25"/>
  <cols>
    <col min="3" max="3" width="53.85546875" customWidth="1"/>
    <col min="10" max="10" width="15.7109375" customWidth="1"/>
  </cols>
  <sheetData>
    <row r="1" spans="1:10" ht="16.5" x14ac:dyDescent="0.3">
      <c r="A1" s="53" t="s">
        <v>282</v>
      </c>
      <c r="B1" s="54"/>
      <c r="C1" s="54"/>
      <c r="D1" s="54"/>
      <c r="E1" s="55"/>
      <c r="F1" s="55"/>
      <c r="G1" s="55"/>
      <c r="H1" s="87" t="s">
        <v>164</v>
      </c>
      <c r="I1" s="87"/>
      <c r="J1" s="88"/>
    </row>
    <row r="2" spans="1:10" ht="16.5" x14ac:dyDescent="0.3">
      <c r="A2" s="56" t="s">
        <v>270</v>
      </c>
      <c r="B2" s="57"/>
      <c r="C2" s="57"/>
      <c r="D2" s="57"/>
      <c r="E2" s="89"/>
      <c r="F2" s="90"/>
      <c r="G2" s="90"/>
      <c r="H2" s="91"/>
      <c r="I2" s="92" t="s">
        <v>166</v>
      </c>
      <c r="J2" s="93"/>
    </row>
    <row r="3" spans="1:10" ht="16.5" x14ac:dyDescent="0.3">
      <c r="A3" s="83" t="s">
        <v>271</v>
      </c>
      <c r="B3" s="84"/>
      <c r="C3" s="84"/>
      <c r="D3" s="84"/>
      <c r="E3" s="84"/>
      <c r="F3" s="84"/>
      <c r="G3" s="84"/>
      <c r="H3" s="84"/>
      <c r="I3" s="94" t="s">
        <v>0</v>
      </c>
      <c r="J3" s="95">
        <v>0.27350000000000002</v>
      </c>
    </row>
    <row r="4" spans="1:10" ht="26.25" x14ac:dyDescent="0.25">
      <c r="A4" s="148" t="s">
        <v>1</v>
      </c>
      <c r="B4" s="148" t="s">
        <v>2</v>
      </c>
      <c r="C4" s="148" t="s">
        <v>3</v>
      </c>
      <c r="D4" s="148" t="s">
        <v>4</v>
      </c>
      <c r="E4" s="149" t="s">
        <v>5</v>
      </c>
      <c r="F4" s="149" t="s">
        <v>6</v>
      </c>
      <c r="G4" s="149" t="s">
        <v>7</v>
      </c>
      <c r="H4" s="149" t="s">
        <v>209</v>
      </c>
      <c r="I4" s="149" t="s">
        <v>8</v>
      </c>
      <c r="J4" s="149" t="s">
        <v>9</v>
      </c>
    </row>
    <row r="5" spans="1:10" x14ac:dyDescent="0.25">
      <c r="A5" s="165" t="s">
        <v>10</v>
      </c>
      <c r="B5" s="166" t="s">
        <v>11</v>
      </c>
      <c r="C5" s="167"/>
      <c r="D5" s="168"/>
      <c r="E5" s="169"/>
      <c r="F5" s="169"/>
      <c r="G5" s="169"/>
      <c r="H5" s="169"/>
      <c r="I5" s="169"/>
      <c r="J5" s="170">
        <f>SUM(J6:J8)</f>
        <v>897.02894880000008</v>
      </c>
    </row>
    <row r="6" spans="1:10" x14ac:dyDescent="0.25">
      <c r="A6" s="49" t="s">
        <v>12</v>
      </c>
      <c r="B6" s="51" t="s">
        <v>13</v>
      </c>
      <c r="C6" s="6" t="s">
        <v>14</v>
      </c>
      <c r="D6" s="7" t="s">
        <v>15</v>
      </c>
      <c r="E6" s="23">
        <v>476.05</v>
      </c>
      <c r="F6" s="23">
        <v>56.93</v>
      </c>
      <c r="G6" s="23">
        <f>F6+E6</f>
        <v>532.98</v>
      </c>
      <c r="H6" s="3">
        <f>G6+(G6*$J$3)</f>
        <v>678.75003000000004</v>
      </c>
      <c r="I6" s="3">
        <v>1</v>
      </c>
      <c r="J6" s="107">
        <f>I6*H6</f>
        <v>678.75003000000004</v>
      </c>
    </row>
    <row r="7" spans="1:10" x14ac:dyDescent="0.25">
      <c r="A7" s="49" t="s">
        <v>17</v>
      </c>
      <c r="B7" s="51" t="s">
        <v>13</v>
      </c>
      <c r="C7" s="6" t="s">
        <v>18</v>
      </c>
      <c r="D7" s="7" t="s">
        <v>19</v>
      </c>
      <c r="E7" s="23">
        <v>6.86</v>
      </c>
      <c r="F7" s="23">
        <v>3.35</v>
      </c>
      <c r="G7" s="23">
        <f t="shared" ref="G7:G72" si="0">F7+E7</f>
        <v>10.210000000000001</v>
      </c>
      <c r="H7" s="3">
        <f t="shared" ref="H7:H70" si="1">G7+(G7*$J$3)</f>
        <v>13.002435000000002</v>
      </c>
      <c r="I7" s="3">
        <v>6</v>
      </c>
      <c r="J7" s="107">
        <f>I7*H7</f>
        <v>78.014610000000005</v>
      </c>
    </row>
    <row r="8" spans="1:10" x14ac:dyDescent="0.25">
      <c r="A8" s="49" t="s">
        <v>168</v>
      </c>
      <c r="B8" s="51" t="s">
        <v>13</v>
      </c>
      <c r="C8" s="6" t="s">
        <v>169</v>
      </c>
      <c r="D8" s="7" t="s">
        <v>16</v>
      </c>
      <c r="E8" s="23">
        <v>6.54</v>
      </c>
      <c r="F8" s="23">
        <v>4.0199999999999996</v>
      </c>
      <c r="G8" s="23">
        <f t="shared" si="0"/>
        <v>10.559999999999999</v>
      </c>
      <c r="H8" s="3">
        <f t="shared" si="1"/>
        <v>13.448159999999998</v>
      </c>
      <c r="I8" s="3">
        <v>10.43</v>
      </c>
      <c r="J8" s="107">
        <f>I8*H8</f>
        <v>140.26430879999998</v>
      </c>
    </row>
    <row r="9" spans="1:10" x14ac:dyDescent="0.25">
      <c r="A9" s="27" t="s">
        <v>120</v>
      </c>
      <c r="B9" s="28" t="s">
        <v>121</v>
      </c>
      <c r="C9" s="6"/>
      <c r="D9" s="7"/>
      <c r="E9" s="3"/>
      <c r="F9" s="3"/>
      <c r="G9" s="3">
        <f t="shared" si="0"/>
        <v>0</v>
      </c>
      <c r="H9" s="3">
        <f t="shared" si="1"/>
        <v>0</v>
      </c>
      <c r="I9" s="3"/>
      <c r="J9" s="35">
        <f>SUM(J10:J11)</f>
        <v>52.592047874999999</v>
      </c>
    </row>
    <row r="10" spans="1:10" x14ac:dyDescent="0.25">
      <c r="A10" s="49" t="s">
        <v>130</v>
      </c>
      <c r="B10" s="51" t="s">
        <v>13</v>
      </c>
      <c r="C10" s="6" t="s">
        <v>131</v>
      </c>
      <c r="D10" s="7" t="s">
        <v>20</v>
      </c>
      <c r="E10" s="23"/>
      <c r="F10" s="23">
        <v>153.34</v>
      </c>
      <c r="G10" s="23">
        <f t="shared" si="0"/>
        <v>153.34</v>
      </c>
      <c r="H10" s="3">
        <f t="shared" si="1"/>
        <v>195.27849000000001</v>
      </c>
      <c r="I10" s="3">
        <f>3.5*0.5*0.05</f>
        <v>8.7500000000000008E-2</v>
      </c>
      <c r="J10" s="107">
        <f>I10*H10</f>
        <v>17.086867875000003</v>
      </c>
    </row>
    <row r="11" spans="1:10" ht="25.5" x14ac:dyDescent="0.25">
      <c r="A11" s="49" t="s">
        <v>122</v>
      </c>
      <c r="B11" s="51" t="s">
        <v>13</v>
      </c>
      <c r="C11" s="6" t="s">
        <v>123</v>
      </c>
      <c r="D11" s="7" t="s">
        <v>20</v>
      </c>
      <c r="E11" s="23"/>
      <c r="F11" s="23">
        <v>55.76</v>
      </c>
      <c r="G11" s="23">
        <f t="shared" si="0"/>
        <v>55.76</v>
      </c>
      <c r="H11" s="3">
        <f t="shared" si="1"/>
        <v>71.010359999999991</v>
      </c>
      <c r="I11" s="3">
        <v>0.5</v>
      </c>
      <c r="J11" s="107">
        <f>I11*H11</f>
        <v>35.505179999999996</v>
      </c>
    </row>
    <row r="12" spans="1:10" x14ac:dyDescent="0.25">
      <c r="A12" s="31" t="s">
        <v>23</v>
      </c>
      <c r="B12" s="32" t="s">
        <v>24</v>
      </c>
      <c r="C12" s="33"/>
      <c r="D12" s="34"/>
      <c r="E12" s="3"/>
      <c r="F12" s="3"/>
      <c r="G12" s="3">
        <f t="shared" si="0"/>
        <v>0</v>
      </c>
      <c r="H12" s="3">
        <f t="shared" si="1"/>
        <v>0</v>
      </c>
      <c r="I12" s="3"/>
      <c r="J12" s="35">
        <f>J13</f>
        <v>687.91922999999997</v>
      </c>
    </row>
    <row r="13" spans="1:10" ht="25.5" x14ac:dyDescent="0.25">
      <c r="A13" s="49" t="s">
        <v>25</v>
      </c>
      <c r="B13" s="51" t="s">
        <v>13</v>
      </c>
      <c r="C13" s="6" t="s">
        <v>26</v>
      </c>
      <c r="D13" s="7" t="s">
        <v>20</v>
      </c>
      <c r="E13" s="23">
        <v>81.67</v>
      </c>
      <c r="F13" s="23">
        <v>8.36</v>
      </c>
      <c r="G13" s="23">
        <f t="shared" si="0"/>
        <v>90.03</v>
      </c>
      <c r="H13" s="3">
        <f t="shared" si="1"/>
        <v>114.653205</v>
      </c>
      <c r="I13" s="3">
        <v>6</v>
      </c>
      <c r="J13" s="107">
        <f>I13*H13</f>
        <v>687.91922999999997</v>
      </c>
    </row>
    <row r="14" spans="1:10" x14ac:dyDescent="0.25">
      <c r="A14" s="27" t="s">
        <v>27</v>
      </c>
      <c r="B14" s="28" t="s">
        <v>28</v>
      </c>
      <c r="C14" s="6"/>
      <c r="D14" s="7"/>
      <c r="E14" s="3"/>
      <c r="F14" s="3"/>
      <c r="G14" s="3">
        <f t="shared" si="0"/>
        <v>0</v>
      </c>
      <c r="H14" s="3">
        <f t="shared" si="1"/>
        <v>0</v>
      </c>
      <c r="I14" s="3"/>
      <c r="J14" s="35">
        <f>SUM(J15:J16)</f>
        <v>57.423388500000001</v>
      </c>
    </row>
    <row r="15" spans="1:10" x14ac:dyDescent="0.25">
      <c r="A15" s="49" t="s">
        <v>29</v>
      </c>
      <c r="B15" s="51" t="s">
        <v>13</v>
      </c>
      <c r="C15" s="6" t="s">
        <v>30</v>
      </c>
      <c r="D15" s="7" t="s">
        <v>20</v>
      </c>
      <c r="E15" s="23"/>
      <c r="F15" s="23">
        <v>41.82</v>
      </c>
      <c r="G15" s="23">
        <f t="shared" si="0"/>
        <v>41.82</v>
      </c>
      <c r="H15" s="3">
        <f t="shared" si="1"/>
        <v>53.257770000000001</v>
      </c>
      <c r="I15" s="3">
        <v>0.96</v>
      </c>
      <c r="J15" s="107">
        <f>I15*H15</f>
        <v>51.127459199999997</v>
      </c>
    </row>
    <row r="16" spans="1:10" x14ac:dyDescent="0.25">
      <c r="A16" s="49" t="s">
        <v>107</v>
      </c>
      <c r="B16" s="51" t="s">
        <v>13</v>
      </c>
      <c r="C16" s="6" t="s">
        <v>108</v>
      </c>
      <c r="D16" s="7" t="s">
        <v>20</v>
      </c>
      <c r="E16" s="23"/>
      <c r="F16" s="23">
        <v>13.01</v>
      </c>
      <c r="G16" s="23">
        <f t="shared" si="0"/>
        <v>13.01</v>
      </c>
      <c r="H16" s="3">
        <f t="shared" si="1"/>
        <v>16.568235000000001</v>
      </c>
      <c r="I16" s="3">
        <v>0.38</v>
      </c>
      <c r="J16" s="107">
        <f>I16*H16</f>
        <v>6.2959293000000009</v>
      </c>
    </row>
    <row r="17" spans="1:10" x14ac:dyDescent="0.25">
      <c r="A17" s="27" t="s">
        <v>31</v>
      </c>
      <c r="B17" s="28" t="s">
        <v>32</v>
      </c>
      <c r="C17" s="6"/>
      <c r="D17" s="7"/>
      <c r="E17" s="3"/>
      <c r="F17" s="3"/>
      <c r="G17" s="3">
        <f t="shared" si="0"/>
        <v>0</v>
      </c>
      <c r="H17" s="3">
        <f t="shared" si="1"/>
        <v>0</v>
      </c>
      <c r="I17" s="3"/>
      <c r="J17" s="35">
        <f>SUM(J18:J20)</f>
        <v>1809.4315896000001</v>
      </c>
    </row>
    <row r="18" spans="1:10" x14ac:dyDescent="0.25">
      <c r="A18" s="49" t="s">
        <v>33</v>
      </c>
      <c r="B18" s="51" t="s">
        <v>13</v>
      </c>
      <c r="C18" s="6" t="s">
        <v>34</v>
      </c>
      <c r="D18" s="7" t="s">
        <v>16</v>
      </c>
      <c r="E18" s="23">
        <v>26.51</v>
      </c>
      <c r="F18" s="23">
        <v>40.18</v>
      </c>
      <c r="G18" s="23">
        <f t="shared" si="0"/>
        <v>66.69</v>
      </c>
      <c r="H18" s="3">
        <f t="shared" si="1"/>
        <v>84.929715000000002</v>
      </c>
      <c r="I18" s="3">
        <v>3.84</v>
      </c>
      <c r="J18" s="107">
        <f>I18*H18</f>
        <v>326.13010559999998</v>
      </c>
    </row>
    <row r="19" spans="1:10" x14ac:dyDescent="0.25">
      <c r="A19" s="49" t="s">
        <v>35</v>
      </c>
      <c r="B19" s="51" t="s">
        <v>13</v>
      </c>
      <c r="C19" s="6" t="s">
        <v>36</v>
      </c>
      <c r="D19" s="7" t="s">
        <v>16</v>
      </c>
      <c r="E19" s="23">
        <v>109.74</v>
      </c>
      <c r="F19" s="23">
        <v>46.37</v>
      </c>
      <c r="G19" s="23">
        <f t="shared" si="0"/>
        <v>156.10999999999999</v>
      </c>
      <c r="H19" s="3">
        <f t="shared" si="1"/>
        <v>198.806085</v>
      </c>
      <c r="I19" s="3">
        <v>7.2</v>
      </c>
      <c r="J19" s="107">
        <f>I19*H19</f>
        <v>1431.403812</v>
      </c>
    </row>
    <row r="20" spans="1:10" x14ac:dyDescent="0.25">
      <c r="A20" s="49" t="s">
        <v>37</v>
      </c>
      <c r="B20" s="51" t="s">
        <v>13</v>
      </c>
      <c r="C20" s="6" t="s">
        <v>38</v>
      </c>
      <c r="D20" s="7" t="s">
        <v>16</v>
      </c>
      <c r="E20" s="23"/>
      <c r="F20" s="23">
        <v>5.66</v>
      </c>
      <c r="G20" s="23">
        <f t="shared" si="0"/>
        <v>5.66</v>
      </c>
      <c r="H20" s="3">
        <f t="shared" si="1"/>
        <v>7.2080099999999998</v>
      </c>
      <c r="I20" s="3">
        <v>7.2</v>
      </c>
      <c r="J20" s="107">
        <f>I20*H20</f>
        <v>51.897672</v>
      </c>
    </row>
    <row r="21" spans="1:10" x14ac:dyDescent="0.25">
      <c r="A21" s="27" t="s">
        <v>39</v>
      </c>
      <c r="B21" s="28" t="s">
        <v>40</v>
      </c>
      <c r="C21" s="6"/>
      <c r="D21" s="7"/>
      <c r="E21" s="3"/>
      <c r="F21" s="3"/>
      <c r="G21" s="3">
        <f t="shared" si="0"/>
        <v>0</v>
      </c>
      <c r="H21" s="3">
        <f t="shared" si="1"/>
        <v>0</v>
      </c>
      <c r="I21" s="3"/>
      <c r="J21" s="35">
        <f>SUM(J22:J23)</f>
        <v>975.81529980000005</v>
      </c>
    </row>
    <row r="22" spans="1:10" x14ac:dyDescent="0.25">
      <c r="A22" s="49" t="s">
        <v>41</v>
      </c>
      <c r="B22" s="51" t="s">
        <v>13</v>
      </c>
      <c r="C22" s="6" t="s">
        <v>42</v>
      </c>
      <c r="D22" s="7" t="s">
        <v>43</v>
      </c>
      <c r="E22" s="23">
        <v>9.33</v>
      </c>
      <c r="F22" s="23">
        <v>1.8</v>
      </c>
      <c r="G22" s="23">
        <f t="shared" si="0"/>
        <v>11.13</v>
      </c>
      <c r="H22" s="3">
        <f t="shared" si="1"/>
        <v>14.174055000000001</v>
      </c>
      <c r="I22" s="3">
        <f>21.48+26.88</f>
        <v>48.36</v>
      </c>
      <c r="J22" s="107">
        <f>I22*H22</f>
        <v>685.45729979999999</v>
      </c>
    </row>
    <row r="23" spans="1:10" x14ac:dyDescent="0.25">
      <c r="A23" s="49" t="s">
        <v>98</v>
      </c>
      <c r="B23" s="51" t="s">
        <v>13</v>
      </c>
      <c r="C23" s="6" t="s">
        <v>172</v>
      </c>
      <c r="D23" s="7" t="s">
        <v>43</v>
      </c>
      <c r="E23" s="23">
        <v>10.199999999999999</v>
      </c>
      <c r="F23" s="23">
        <v>1.8</v>
      </c>
      <c r="G23" s="23">
        <f t="shared" si="0"/>
        <v>12</v>
      </c>
      <c r="H23" s="3">
        <f t="shared" si="1"/>
        <v>15.282</v>
      </c>
      <c r="I23" s="3">
        <f>8.44+10.56</f>
        <v>19</v>
      </c>
      <c r="J23" s="107">
        <f>I23*H23</f>
        <v>290.358</v>
      </c>
    </row>
    <row r="24" spans="1:10" x14ac:dyDescent="0.25">
      <c r="A24" s="27" t="s">
        <v>44</v>
      </c>
      <c r="B24" s="28" t="s">
        <v>45</v>
      </c>
      <c r="C24" s="6"/>
      <c r="D24" s="7"/>
      <c r="E24" s="3"/>
      <c r="F24" s="3"/>
      <c r="G24" s="3">
        <f t="shared" si="0"/>
        <v>0</v>
      </c>
      <c r="H24" s="3">
        <f t="shared" si="1"/>
        <v>0</v>
      </c>
      <c r="I24" s="3"/>
      <c r="J24" s="35">
        <f>SUM(J25:J29)</f>
        <v>410.19651495000005</v>
      </c>
    </row>
    <row r="25" spans="1:10" x14ac:dyDescent="0.25">
      <c r="A25" s="49" t="s">
        <v>46</v>
      </c>
      <c r="B25" s="51" t="s">
        <v>13</v>
      </c>
      <c r="C25" s="6" t="s">
        <v>47</v>
      </c>
      <c r="D25" s="7" t="s">
        <v>20</v>
      </c>
      <c r="E25" s="23">
        <v>332.31</v>
      </c>
      <c r="F25" s="23">
        <v>83.64</v>
      </c>
      <c r="G25" s="23">
        <f t="shared" si="0"/>
        <v>415.95</v>
      </c>
      <c r="H25" s="3">
        <f t="shared" si="1"/>
        <v>529.71232499999996</v>
      </c>
      <c r="I25" s="3">
        <v>0.5</v>
      </c>
      <c r="J25" s="107">
        <f>I25*H25</f>
        <v>264.85616249999998</v>
      </c>
    </row>
    <row r="26" spans="1:10" x14ac:dyDescent="0.25">
      <c r="A26" s="49" t="s">
        <v>99</v>
      </c>
      <c r="B26" s="51" t="s">
        <v>13</v>
      </c>
      <c r="C26" s="6" t="s">
        <v>100</v>
      </c>
      <c r="D26" s="7" t="s">
        <v>20</v>
      </c>
      <c r="E26" s="23">
        <v>220.57</v>
      </c>
      <c r="F26" s="23">
        <v>34.85</v>
      </c>
      <c r="G26" s="23">
        <f t="shared" si="0"/>
        <v>255.42</v>
      </c>
      <c r="H26" s="3">
        <f t="shared" si="1"/>
        <v>325.27737000000002</v>
      </c>
      <c r="I26" s="3">
        <v>0.19</v>
      </c>
      <c r="J26" s="107">
        <f>I26*H26</f>
        <v>61.802700300000005</v>
      </c>
    </row>
    <row r="27" spans="1:10" ht="25.5" x14ac:dyDescent="0.25">
      <c r="A27" s="49" t="s">
        <v>48</v>
      </c>
      <c r="B27" s="51" t="s">
        <v>13</v>
      </c>
      <c r="C27" s="6" t="s">
        <v>49</v>
      </c>
      <c r="D27" s="7" t="s">
        <v>20</v>
      </c>
      <c r="E27" s="23"/>
      <c r="F27" s="23">
        <v>58.79</v>
      </c>
      <c r="G27" s="23">
        <f t="shared" si="0"/>
        <v>58.79</v>
      </c>
      <c r="H27" s="3">
        <f t="shared" si="1"/>
        <v>74.869065000000006</v>
      </c>
      <c r="I27" s="3">
        <v>0.19</v>
      </c>
      <c r="J27" s="107">
        <f>I27*H27</f>
        <v>14.225122350000001</v>
      </c>
    </row>
    <row r="28" spans="1:10" x14ac:dyDescent="0.25">
      <c r="A28" s="49" t="s">
        <v>50</v>
      </c>
      <c r="B28" s="51" t="s">
        <v>13</v>
      </c>
      <c r="C28" s="6" t="s">
        <v>51</v>
      </c>
      <c r="D28" s="7" t="s">
        <v>20</v>
      </c>
      <c r="E28" s="23"/>
      <c r="F28" s="23">
        <v>117.58</v>
      </c>
      <c r="G28" s="23">
        <f t="shared" si="0"/>
        <v>117.58</v>
      </c>
      <c r="H28" s="3">
        <f t="shared" si="1"/>
        <v>149.73813000000001</v>
      </c>
      <c r="I28" s="3">
        <v>0.38</v>
      </c>
      <c r="J28" s="107">
        <f>I28*H28</f>
        <v>56.900489400000005</v>
      </c>
    </row>
    <row r="29" spans="1:10" x14ac:dyDescent="0.25">
      <c r="A29" s="49" t="s">
        <v>52</v>
      </c>
      <c r="B29" s="51" t="s">
        <v>13</v>
      </c>
      <c r="C29" s="6" t="s">
        <v>53</v>
      </c>
      <c r="D29" s="7" t="s">
        <v>20</v>
      </c>
      <c r="E29" s="23"/>
      <c r="F29" s="23">
        <v>81.22</v>
      </c>
      <c r="G29" s="23">
        <f t="shared" si="0"/>
        <v>81.22</v>
      </c>
      <c r="H29" s="3">
        <f t="shared" si="1"/>
        <v>103.43367000000001</v>
      </c>
      <c r="I29" s="3">
        <v>0.12</v>
      </c>
      <c r="J29" s="107">
        <f>I29*H29</f>
        <v>12.4120404</v>
      </c>
    </row>
    <row r="30" spans="1:10" x14ac:dyDescent="0.25">
      <c r="A30" s="27" t="s">
        <v>54</v>
      </c>
      <c r="B30" s="28" t="s">
        <v>55</v>
      </c>
      <c r="C30" s="6"/>
      <c r="D30" s="7"/>
      <c r="E30" s="3"/>
      <c r="F30" s="3"/>
      <c r="G30" s="3">
        <f t="shared" si="0"/>
        <v>0</v>
      </c>
      <c r="H30" s="3">
        <f t="shared" si="1"/>
        <v>0</v>
      </c>
      <c r="I30" s="3"/>
      <c r="J30" s="35">
        <f>J31</f>
        <v>981.84939750000001</v>
      </c>
    </row>
    <row r="31" spans="1:10" x14ac:dyDescent="0.25">
      <c r="A31" s="49" t="s">
        <v>56</v>
      </c>
      <c r="B31" s="51" t="s">
        <v>13</v>
      </c>
      <c r="C31" s="6" t="s">
        <v>57</v>
      </c>
      <c r="D31" s="7" t="s">
        <v>22</v>
      </c>
      <c r="E31" s="23">
        <v>23.27</v>
      </c>
      <c r="F31" s="23">
        <v>33.840000000000003</v>
      </c>
      <c r="G31" s="23">
        <f t="shared" si="0"/>
        <v>57.11</v>
      </c>
      <c r="H31" s="3">
        <f t="shared" si="1"/>
        <v>72.729585</v>
      </c>
      <c r="I31" s="3">
        <v>13.5</v>
      </c>
      <c r="J31" s="107">
        <f>I31*H31</f>
        <v>981.84939750000001</v>
      </c>
    </row>
    <row r="32" spans="1:10" x14ac:dyDescent="0.25">
      <c r="A32" s="27" t="s">
        <v>58</v>
      </c>
      <c r="B32" s="28" t="s">
        <v>59</v>
      </c>
      <c r="C32" s="6"/>
      <c r="D32" s="7"/>
      <c r="E32" s="3"/>
      <c r="F32" s="3"/>
      <c r="G32" s="3">
        <f t="shared" si="0"/>
        <v>0</v>
      </c>
      <c r="H32" s="3">
        <f t="shared" si="1"/>
        <v>0</v>
      </c>
      <c r="I32" s="3"/>
      <c r="J32" s="35">
        <f>SUM(J33:J35)</f>
        <v>2679.4913742000003</v>
      </c>
    </row>
    <row r="33" spans="1:10" x14ac:dyDescent="0.25">
      <c r="A33" s="49" t="s">
        <v>177</v>
      </c>
      <c r="B33" s="51" t="s">
        <v>13</v>
      </c>
      <c r="C33" s="6" t="s">
        <v>178</v>
      </c>
      <c r="D33" s="7" t="s">
        <v>20</v>
      </c>
      <c r="E33" s="23">
        <v>419.74</v>
      </c>
      <c r="F33" s="23">
        <v>256.10000000000002</v>
      </c>
      <c r="G33" s="23">
        <f t="shared" si="0"/>
        <v>675.84</v>
      </c>
      <c r="H33" s="3">
        <f t="shared" si="1"/>
        <v>860.68224000000009</v>
      </c>
      <c r="I33" s="3">
        <v>0.38</v>
      </c>
      <c r="J33" s="107">
        <f>I33*H33</f>
        <v>327.05925120000006</v>
      </c>
    </row>
    <row r="34" spans="1:10" x14ac:dyDescent="0.25">
      <c r="A34" s="49" t="s">
        <v>179</v>
      </c>
      <c r="B34" s="51" t="s">
        <v>13</v>
      </c>
      <c r="C34" s="6" t="s">
        <v>180</v>
      </c>
      <c r="D34" s="7" t="s">
        <v>16</v>
      </c>
      <c r="E34" s="23">
        <v>24.83</v>
      </c>
      <c r="F34" s="23">
        <v>22.64</v>
      </c>
      <c r="G34" s="23">
        <f t="shared" si="0"/>
        <v>47.47</v>
      </c>
      <c r="H34" s="3">
        <f t="shared" si="1"/>
        <v>60.453045000000003</v>
      </c>
      <c r="I34" s="3">
        <v>32.14</v>
      </c>
      <c r="J34" s="107">
        <f>I34*H34</f>
        <v>1942.9608663000001</v>
      </c>
    </row>
    <row r="35" spans="1:10" x14ac:dyDescent="0.25">
      <c r="A35" s="49" t="s">
        <v>60</v>
      </c>
      <c r="B35" s="51" t="s">
        <v>13</v>
      </c>
      <c r="C35" s="6" t="s">
        <v>181</v>
      </c>
      <c r="D35" s="7" t="s">
        <v>20</v>
      </c>
      <c r="E35" s="23">
        <v>877</v>
      </c>
      <c r="F35" s="23">
        <v>584.51</v>
      </c>
      <c r="G35" s="23">
        <f t="shared" si="0"/>
        <v>1461.51</v>
      </c>
      <c r="H35" s="3">
        <f t="shared" si="1"/>
        <v>1861.2329850000001</v>
      </c>
      <c r="I35" s="3">
        <v>0.22</v>
      </c>
      <c r="J35" s="107">
        <f>I35*H35</f>
        <v>409.47125670000003</v>
      </c>
    </row>
    <row r="36" spans="1:10" x14ac:dyDescent="0.25">
      <c r="A36" s="27" t="s">
        <v>182</v>
      </c>
      <c r="B36" s="28" t="s">
        <v>183</v>
      </c>
      <c r="C36" s="6"/>
      <c r="D36" s="7"/>
      <c r="E36" s="3"/>
      <c r="F36" s="3"/>
      <c r="G36" s="3">
        <f t="shared" si="0"/>
        <v>0</v>
      </c>
      <c r="H36" s="3">
        <f t="shared" si="1"/>
        <v>0</v>
      </c>
      <c r="I36" s="3"/>
      <c r="J36" s="35">
        <f>J37</f>
        <v>2355.5226528000003</v>
      </c>
    </row>
    <row r="37" spans="1:10" x14ac:dyDescent="0.25">
      <c r="A37" s="49" t="s">
        <v>184</v>
      </c>
      <c r="B37" s="51" t="s">
        <v>13</v>
      </c>
      <c r="C37" s="6" t="s">
        <v>185</v>
      </c>
      <c r="D37" s="7" t="s">
        <v>16</v>
      </c>
      <c r="E37" s="23">
        <v>69.400000000000006</v>
      </c>
      <c r="F37" s="23">
        <v>38.64</v>
      </c>
      <c r="G37" s="23">
        <f t="shared" si="0"/>
        <v>108.04</v>
      </c>
      <c r="H37" s="3">
        <f t="shared" si="1"/>
        <v>137.58894000000001</v>
      </c>
      <c r="I37" s="3">
        <v>17.12</v>
      </c>
      <c r="J37" s="107">
        <f>I37*H37</f>
        <v>2355.5226528000003</v>
      </c>
    </row>
    <row r="38" spans="1:10" x14ac:dyDescent="0.25">
      <c r="A38" s="27" t="s">
        <v>61</v>
      </c>
      <c r="B38" s="28" t="s">
        <v>62</v>
      </c>
      <c r="C38" s="6"/>
      <c r="D38" s="7"/>
      <c r="E38" s="3"/>
      <c r="F38" s="3"/>
      <c r="G38" s="3">
        <f t="shared" si="0"/>
        <v>0</v>
      </c>
      <c r="H38" s="3">
        <f t="shared" si="1"/>
        <v>0</v>
      </c>
      <c r="I38" s="3"/>
      <c r="J38" s="35">
        <f>SUM(J39:J41)</f>
        <v>2317.0179982499999</v>
      </c>
    </row>
    <row r="39" spans="1:10" x14ac:dyDescent="0.25">
      <c r="A39" s="49" t="s">
        <v>186</v>
      </c>
      <c r="B39" s="51" t="s">
        <v>13</v>
      </c>
      <c r="C39" s="6" t="s">
        <v>187</v>
      </c>
      <c r="D39" s="7" t="s">
        <v>16</v>
      </c>
      <c r="E39" s="23">
        <v>44.64</v>
      </c>
      <c r="F39" s="23">
        <v>22.43</v>
      </c>
      <c r="G39" s="23">
        <f t="shared" si="0"/>
        <v>67.069999999999993</v>
      </c>
      <c r="H39" s="3">
        <f t="shared" si="1"/>
        <v>85.413644999999988</v>
      </c>
      <c r="I39" s="3">
        <f>I37</f>
        <v>17.12</v>
      </c>
      <c r="J39" s="107">
        <f>I39*H39</f>
        <v>1462.2816023999999</v>
      </c>
    </row>
    <row r="40" spans="1:10" ht="25.5" x14ac:dyDescent="0.25">
      <c r="A40" s="49" t="s">
        <v>222</v>
      </c>
      <c r="B40" s="51" t="s">
        <v>13</v>
      </c>
      <c r="C40" s="6" t="s">
        <v>223</v>
      </c>
      <c r="D40" s="7" t="s">
        <v>22</v>
      </c>
      <c r="E40" s="23">
        <v>9.3800000000000008</v>
      </c>
      <c r="F40" s="23">
        <v>12.37</v>
      </c>
      <c r="G40" s="23">
        <f t="shared" si="0"/>
        <v>21.75</v>
      </c>
      <c r="H40" s="3">
        <f t="shared" si="1"/>
        <v>27.698625</v>
      </c>
      <c r="I40" s="3">
        <v>3.53</v>
      </c>
      <c r="J40" s="107">
        <f>I40*H40</f>
        <v>97.776146249999996</v>
      </c>
    </row>
    <row r="41" spans="1:10" x14ac:dyDescent="0.25">
      <c r="A41" s="4" t="s">
        <v>139</v>
      </c>
      <c r="B41" s="5" t="s">
        <v>13</v>
      </c>
      <c r="C41" s="6" t="s">
        <v>140</v>
      </c>
      <c r="D41" s="7" t="s">
        <v>22</v>
      </c>
      <c r="E41" s="23">
        <v>43.07</v>
      </c>
      <c r="F41" s="23">
        <v>37.69</v>
      </c>
      <c r="G41" s="23">
        <f t="shared" si="0"/>
        <v>80.759999999999991</v>
      </c>
      <c r="H41" s="3">
        <f t="shared" si="1"/>
        <v>102.84786</v>
      </c>
      <c r="I41" s="3">
        <v>7.36</v>
      </c>
      <c r="J41" s="107">
        <f>I41*H41</f>
        <v>756.9602496</v>
      </c>
    </row>
    <row r="42" spans="1:10" x14ac:dyDescent="0.25">
      <c r="A42" s="27" t="s">
        <v>63</v>
      </c>
      <c r="B42" s="28" t="s">
        <v>64</v>
      </c>
      <c r="C42" s="6"/>
      <c r="D42" s="7"/>
      <c r="E42" s="3"/>
      <c r="F42" s="3"/>
      <c r="G42" s="3">
        <f t="shared" si="0"/>
        <v>0</v>
      </c>
      <c r="H42" s="3">
        <f t="shared" si="1"/>
        <v>0</v>
      </c>
      <c r="I42" s="3"/>
      <c r="J42" s="35">
        <f>SUM(J43:J47)</f>
        <v>1583.8660858499998</v>
      </c>
    </row>
    <row r="43" spans="1:10" x14ac:dyDescent="0.25">
      <c r="A43" s="49" t="s">
        <v>65</v>
      </c>
      <c r="B43" s="51" t="s">
        <v>13</v>
      </c>
      <c r="C43" s="6" t="s">
        <v>66</v>
      </c>
      <c r="D43" s="7" t="s">
        <v>20</v>
      </c>
      <c r="E43" s="23">
        <v>284.85000000000002</v>
      </c>
      <c r="F43" s="23">
        <v>220.31</v>
      </c>
      <c r="G43" s="23">
        <f t="shared" si="0"/>
        <v>505.16</v>
      </c>
      <c r="H43" s="3">
        <f t="shared" si="1"/>
        <v>643.32126000000005</v>
      </c>
      <c r="I43" s="3">
        <v>0.46</v>
      </c>
      <c r="J43" s="107">
        <f t="shared" ref="J43:J47" si="2">I43*H43</f>
        <v>295.92777960000006</v>
      </c>
    </row>
    <row r="44" spans="1:10" x14ac:dyDescent="0.25">
      <c r="A44" s="49" t="s">
        <v>67</v>
      </c>
      <c r="B44" s="51" t="s">
        <v>13</v>
      </c>
      <c r="C44" s="6" t="s">
        <v>68</v>
      </c>
      <c r="D44" s="7" t="s">
        <v>16</v>
      </c>
      <c r="E44" s="23">
        <v>2.87</v>
      </c>
      <c r="F44" s="23">
        <v>17.149999999999999</v>
      </c>
      <c r="G44" s="23">
        <f t="shared" si="0"/>
        <v>20.02</v>
      </c>
      <c r="H44" s="3">
        <f t="shared" si="1"/>
        <v>25.495470000000001</v>
      </c>
      <c r="I44" s="3">
        <v>0.46</v>
      </c>
      <c r="J44" s="107">
        <f t="shared" si="2"/>
        <v>11.727916200000001</v>
      </c>
    </row>
    <row r="45" spans="1:10" x14ac:dyDescent="0.25">
      <c r="A45" s="49" t="s">
        <v>69</v>
      </c>
      <c r="B45" s="51" t="s">
        <v>13</v>
      </c>
      <c r="C45" s="6" t="s">
        <v>70</v>
      </c>
      <c r="D45" s="7" t="s">
        <v>16</v>
      </c>
      <c r="E45" s="23">
        <v>1.78</v>
      </c>
      <c r="F45" s="23">
        <v>3.27</v>
      </c>
      <c r="G45" s="23">
        <f t="shared" si="0"/>
        <v>5.05</v>
      </c>
      <c r="H45" s="3">
        <f t="shared" si="1"/>
        <v>6.4311749999999996</v>
      </c>
      <c r="I45" s="3">
        <f>35.99+28.85</f>
        <v>64.84</v>
      </c>
      <c r="J45" s="107">
        <f t="shared" si="2"/>
        <v>416.997387</v>
      </c>
    </row>
    <row r="46" spans="1:10" x14ac:dyDescent="0.25">
      <c r="A46" s="49" t="s">
        <v>71</v>
      </c>
      <c r="B46" s="51" t="s">
        <v>13</v>
      </c>
      <c r="C46" s="6" t="s">
        <v>72</v>
      </c>
      <c r="D46" s="7" t="s">
        <v>16</v>
      </c>
      <c r="E46" s="23">
        <v>1.38</v>
      </c>
      <c r="F46" s="23">
        <v>7.73</v>
      </c>
      <c r="G46" s="23">
        <f t="shared" si="0"/>
        <v>9.11</v>
      </c>
      <c r="H46" s="3">
        <f t="shared" si="1"/>
        <v>11.601585</v>
      </c>
      <c r="I46" s="3">
        <v>64.849999999999994</v>
      </c>
      <c r="J46" s="107">
        <f t="shared" si="2"/>
        <v>752.36278724999988</v>
      </c>
    </row>
    <row r="47" spans="1:10" x14ac:dyDescent="0.25">
      <c r="A47" s="49" t="s">
        <v>188</v>
      </c>
      <c r="B47" s="51" t="s">
        <v>13</v>
      </c>
      <c r="C47" s="6" t="s">
        <v>189</v>
      </c>
      <c r="D47" s="7" t="s">
        <v>16</v>
      </c>
      <c r="E47" s="23">
        <v>7.11</v>
      </c>
      <c r="F47" s="23">
        <v>17</v>
      </c>
      <c r="G47" s="23">
        <f t="shared" si="0"/>
        <v>24.11</v>
      </c>
      <c r="H47" s="3">
        <f t="shared" si="1"/>
        <v>30.704084999999999</v>
      </c>
      <c r="I47" s="3">
        <v>3.48</v>
      </c>
      <c r="J47" s="107">
        <f t="shared" si="2"/>
        <v>106.8502158</v>
      </c>
    </row>
    <row r="48" spans="1:10" x14ac:dyDescent="0.25">
      <c r="A48" s="27" t="s">
        <v>73</v>
      </c>
      <c r="B48" s="28" t="s">
        <v>74</v>
      </c>
      <c r="C48" s="6"/>
      <c r="D48" s="7"/>
      <c r="E48" s="3"/>
      <c r="F48" s="3"/>
      <c r="G48" s="3">
        <f t="shared" si="0"/>
        <v>0</v>
      </c>
      <c r="H48" s="3">
        <f t="shared" si="1"/>
        <v>0</v>
      </c>
      <c r="I48" s="3"/>
      <c r="J48" s="35">
        <f>SUM(J49:J50)</f>
        <v>495.27223672499997</v>
      </c>
    </row>
    <row r="49" spans="1:10" ht="25.5" x14ac:dyDescent="0.25">
      <c r="A49" s="49" t="s">
        <v>111</v>
      </c>
      <c r="B49" s="51" t="s">
        <v>13</v>
      </c>
      <c r="C49" s="6" t="s">
        <v>112</v>
      </c>
      <c r="D49" s="7" t="s">
        <v>16</v>
      </c>
      <c r="E49" s="23">
        <v>22.71</v>
      </c>
      <c r="F49" s="23">
        <v>10.54</v>
      </c>
      <c r="G49" s="23">
        <f t="shared" si="0"/>
        <v>33.25</v>
      </c>
      <c r="H49" s="3">
        <f t="shared" si="1"/>
        <v>42.343874999999997</v>
      </c>
      <c r="I49" s="3">
        <f>(3.07*3)*1.1</f>
        <v>10.131</v>
      </c>
      <c r="J49" s="107">
        <f>I49*H49</f>
        <v>428.98579762499998</v>
      </c>
    </row>
    <row r="50" spans="1:10" ht="38.25" x14ac:dyDescent="0.25">
      <c r="A50" s="49" t="s">
        <v>190</v>
      </c>
      <c r="B50" s="51" t="s">
        <v>13</v>
      </c>
      <c r="C50" s="6" t="s">
        <v>191</v>
      </c>
      <c r="D50" s="7" t="s">
        <v>22</v>
      </c>
      <c r="E50" s="23">
        <v>3.74</v>
      </c>
      <c r="F50" s="23">
        <v>0.85</v>
      </c>
      <c r="G50" s="23">
        <f t="shared" si="0"/>
        <v>4.59</v>
      </c>
      <c r="H50" s="3">
        <f t="shared" si="1"/>
        <v>5.8453650000000001</v>
      </c>
      <c r="I50" s="3">
        <v>11.34</v>
      </c>
      <c r="J50" s="107">
        <f>I50*H50</f>
        <v>66.286439099999996</v>
      </c>
    </row>
    <row r="51" spans="1:10" x14ac:dyDescent="0.25">
      <c r="A51" s="27">
        <v>19</v>
      </c>
      <c r="B51" s="28" t="s">
        <v>272</v>
      </c>
      <c r="C51" s="6"/>
      <c r="D51" s="7"/>
      <c r="E51" s="3"/>
      <c r="F51" s="3"/>
      <c r="G51" s="3">
        <f t="shared" si="0"/>
        <v>0</v>
      </c>
      <c r="H51" s="3">
        <f t="shared" si="1"/>
        <v>0</v>
      </c>
      <c r="I51" s="3"/>
      <c r="J51" s="35">
        <f>SUM(J52)</f>
        <v>72.691379999999995</v>
      </c>
    </row>
    <row r="52" spans="1:10" ht="25.5" x14ac:dyDescent="0.25">
      <c r="A52" s="49" t="s">
        <v>109</v>
      </c>
      <c r="B52" s="51" t="s">
        <v>13</v>
      </c>
      <c r="C52" s="6" t="s">
        <v>110</v>
      </c>
      <c r="D52" s="7" t="s">
        <v>22</v>
      </c>
      <c r="E52" s="23">
        <v>56.42</v>
      </c>
      <c r="F52" s="23">
        <v>14.93</v>
      </c>
      <c r="G52" s="23">
        <f>F52+E52</f>
        <v>71.349999999999994</v>
      </c>
      <c r="H52" s="3">
        <f t="shared" si="1"/>
        <v>90.86422499999999</v>
      </c>
      <c r="I52" s="3">
        <v>0.8</v>
      </c>
      <c r="J52" s="107">
        <f>I52*H52</f>
        <v>72.691379999999995</v>
      </c>
    </row>
    <row r="53" spans="1:10" x14ac:dyDescent="0.25">
      <c r="A53" s="27" t="s">
        <v>113</v>
      </c>
      <c r="B53" s="28" t="s">
        <v>114</v>
      </c>
      <c r="C53" s="6"/>
      <c r="D53" s="7"/>
      <c r="E53" s="3"/>
      <c r="F53" s="3"/>
      <c r="G53" s="3">
        <f t="shared" si="0"/>
        <v>0</v>
      </c>
      <c r="H53" s="3">
        <f t="shared" si="1"/>
        <v>0</v>
      </c>
      <c r="I53" s="3"/>
      <c r="J53" s="35">
        <f>J54</f>
        <v>678.00605129999997</v>
      </c>
    </row>
    <row r="54" spans="1:10" x14ac:dyDescent="0.25">
      <c r="A54" s="49" t="s">
        <v>115</v>
      </c>
      <c r="B54" s="51" t="s">
        <v>13</v>
      </c>
      <c r="C54" s="6" t="s">
        <v>116</v>
      </c>
      <c r="D54" s="7" t="s">
        <v>16</v>
      </c>
      <c r="E54" s="23">
        <v>57.8</v>
      </c>
      <c r="F54" s="23"/>
      <c r="G54" s="23">
        <f t="shared" si="0"/>
        <v>57.8</v>
      </c>
      <c r="H54" s="3">
        <f t="shared" si="1"/>
        <v>73.6083</v>
      </c>
      <c r="I54" s="3">
        <v>9.2110000000000003</v>
      </c>
      <c r="J54" s="107">
        <f>I54*H54</f>
        <v>678.00605129999997</v>
      </c>
    </row>
    <row r="55" spans="1:10" x14ac:dyDescent="0.25">
      <c r="A55" s="27" t="s">
        <v>75</v>
      </c>
      <c r="B55" s="28" t="s">
        <v>76</v>
      </c>
      <c r="C55" s="6"/>
      <c r="D55" s="7"/>
      <c r="E55" s="3"/>
      <c r="F55" s="3"/>
      <c r="G55" s="3">
        <f t="shared" si="0"/>
        <v>0</v>
      </c>
      <c r="H55" s="3">
        <f t="shared" si="1"/>
        <v>0</v>
      </c>
      <c r="I55" s="3"/>
      <c r="J55" s="35">
        <f>J56</f>
        <v>494.15620500000006</v>
      </c>
    </row>
    <row r="56" spans="1:10" ht="25.5" x14ac:dyDescent="0.25">
      <c r="A56" s="49" t="s">
        <v>193</v>
      </c>
      <c r="B56" s="51" t="s">
        <v>13</v>
      </c>
      <c r="C56" s="6" t="s">
        <v>194</v>
      </c>
      <c r="D56" s="7" t="s">
        <v>21</v>
      </c>
      <c r="E56" s="23">
        <v>301.48</v>
      </c>
      <c r="F56" s="23">
        <v>86.55</v>
      </c>
      <c r="G56" s="23">
        <f t="shared" si="0"/>
        <v>388.03000000000003</v>
      </c>
      <c r="H56" s="3">
        <f t="shared" si="1"/>
        <v>494.15620500000006</v>
      </c>
      <c r="I56" s="3">
        <v>1</v>
      </c>
      <c r="J56" s="107">
        <f>I56*H56</f>
        <v>494.15620500000006</v>
      </c>
    </row>
    <row r="57" spans="1:10" x14ac:dyDescent="0.25">
      <c r="A57" s="27" t="s">
        <v>77</v>
      </c>
      <c r="B57" s="28" t="s">
        <v>78</v>
      </c>
      <c r="C57" s="6"/>
      <c r="D57" s="7"/>
      <c r="E57" s="3"/>
      <c r="F57" s="3"/>
      <c r="G57" s="3">
        <f t="shared" si="0"/>
        <v>0</v>
      </c>
      <c r="H57" s="3">
        <f t="shared" si="1"/>
        <v>0</v>
      </c>
      <c r="I57" s="3"/>
      <c r="J57" s="35">
        <f>J58</f>
        <v>896.57583750000015</v>
      </c>
    </row>
    <row r="58" spans="1:10" x14ac:dyDescent="0.25">
      <c r="A58" s="49" t="s">
        <v>195</v>
      </c>
      <c r="B58" s="51" t="s">
        <v>13</v>
      </c>
      <c r="C58" s="6" t="s">
        <v>196</v>
      </c>
      <c r="D58" s="7" t="s">
        <v>16</v>
      </c>
      <c r="E58" s="23">
        <v>449.73</v>
      </c>
      <c r="F58" s="23">
        <v>19.62</v>
      </c>
      <c r="G58" s="23">
        <f t="shared" si="0"/>
        <v>469.35</v>
      </c>
      <c r="H58" s="3">
        <f t="shared" si="1"/>
        <v>597.7172250000001</v>
      </c>
      <c r="I58" s="3">
        <v>1.5</v>
      </c>
      <c r="J58" s="107">
        <f>I58*H58</f>
        <v>896.57583750000015</v>
      </c>
    </row>
    <row r="59" spans="1:10" x14ac:dyDescent="0.25">
      <c r="A59" s="27" t="s">
        <v>79</v>
      </c>
      <c r="B59" s="28" t="s">
        <v>80</v>
      </c>
      <c r="C59" s="6"/>
      <c r="D59" s="7"/>
      <c r="E59" s="3"/>
      <c r="F59" s="3"/>
      <c r="G59" s="3">
        <f t="shared" si="0"/>
        <v>0</v>
      </c>
      <c r="H59" s="3">
        <f t="shared" si="1"/>
        <v>0</v>
      </c>
      <c r="I59" s="3"/>
      <c r="J59" s="35">
        <f>J60</f>
        <v>92.354219999999998</v>
      </c>
    </row>
    <row r="60" spans="1:10" x14ac:dyDescent="0.25">
      <c r="A60" s="49" t="s">
        <v>81</v>
      </c>
      <c r="B60" s="51" t="s">
        <v>13</v>
      </c>
      <c r="C60" s="6" t="s">
        <v>82</v>
      </c>
      <c r="D60" s="7" t="s">
        <v>16</v>
      </c>
      <c r="E60" s="23">
        <v>70.319999999999993</v>
      </c>
      <c r="F60" s="23">
        <v>20.329999999999998</v>
      </c>
      <c r="G60" s="23">
        <f t="shared" si="0"/>
        <v>90.649999999999991</v>
      </c>
      <c r="H60" s="3">
        <f t="shared" si="1"/>
        <v>115.44277499999998</v>
      </c>
      <c r="I60" s="3">
        <v>0.8</v>
      </c>
      <c r="J60" s="107">
        <f>I60*H60</f>
        <v>92.354219999999998</v>
      </c>
    </row>
    <row r="61" spans="1:10" x14ac:dyDescent="0.25">
      <c r="A61" s="27" t="s">
        <v>83</v>
      </c>
      <c r="B61" s="28" t="s">
        <v>84</v>
      </c>
      <c r="C61" s="6"/>
      <c r="D61" s="7"/>
      <c r="E61" s="3"/>
      <c r="F61" s="3"/>
      <c r="G61" s="3">
        <f t="shared" si="0"/>
        <v>0</v>
      </c>
      <c r="H61" s="3">
        <f t="shared" si="1"/>
        <v>0</v>
      </c>
      <c r="I61" s="3"/>
      <c r="J61" s="35">
        <f>J62</f>
        <v>280.9341</v>
      </c>
    </row>
    <row r="62" spans="1:10" ht="25.5" x14ac:dyDescent="0.25">
      <c r="A62" s="49" t="s">
        <v>86</v>
      </c>
      <c r="B62" s="51" t="s">
        <v>13</v>
      </c>
      <c r="C62" s="6" t="s">
        <v>87</v>
      </c>
      <c r="D62" s="7" t="s">
        <v>85</v>
      </c>
      <c r="E62" s="23">
        <v>174.23</v>
      </c>
      <c r="F62" s="23">
        <v>46.37</v>
      </c>
      <c r="G62" s="23">
        <f t="shared" si="0"/>
        <v>220.6</v>
      </c>
      <c r="H62" s="3">
        <f t="shared" si="1"/>
        <v>280.9341</v>
      </c>
      <c r="I62" s="3">
        <v>1</v>
      </c>
      <c r="J62" s="107">
        <f>I62*H62</f>
        <v>280.9341</v>
      </c>
    </row>
    <row r="63" spans="1:10" x14ac:dyDescent="0.25">
      <c r="A63" s="27" t="s">
        <v>102</v>
      </c>
      <c r="B63" s="28" t="s">
        <v>103</v>
      </c>
      <c r="C63" s="6"/>
      <c r="D63" s="7"/>
      <c r="E63" s="3"/>
      <c r="F63" s="3"/>
      <c r="G63" s="3">
        <f t="shared" si="0"/>
        <v>0</v>
      </c>
      <c r="H63" s="3">
        <f t="shared" si="1"/>
        <v>0</v>
      </c>
      <c r="I63" s="3"/>
      <c r="J63" s="35">
        <f>SUM(J64:J65)</f>
        <v>361.58289381000003</v>
      </c>
    </row>
    <row r="64" spans="1:10" ht="25.5" x14ac:dyDescent="0.25">
      <c r="A64" s="49" t="s">
        <v>101</v>
      </c>
      <c r="B64" s="51" t="s">
        <v>13</v>
      </c>
      <c r="C64" s="6" t="s">
        <v>106</v>
      </c>
      <c r="D64" s="7" t="s">
        <v>16</v>
      </c>
      <c r="E64" s="23">
        <v>7.16</v>
      </c>
      <c r="F64" s="23">
        <v>5.58</v>
      </c>
      <c r="G64" s="23">
        <f t="shared" si="0"/>
        <v>12.74</v>
      </c>
      <c r="H64" s="3">
        <f t="shared" si="1"/>
        <v>16.22439</v>
      </c>
      <c r="I64" s="3">
        <f>9.59*0.6</f>
        <v>5.7539999999999996</v>
      </c>
      <c r="J64" s="107">
        <f>I64*H64</f>
        <v>93.355140059999997</v>
      </c>
    </row>
    <row r="65" spans="1:10" ht="25.5" x14ac:dyDescent="0.25">
      <c r="A65" s="49" t="s">
        <v>197</v>
      </c>
      <c r="B65" s="51" t="s">
        <v>13</v>
      </c>
      <c r="C65" s="6" t="s">
        <v>198</v>
      </c>
      <c r="D65" s="7" t="s">
        <v>16</v>
      </c>
      <c r="E65" s="23">
        <v>31.05</v>
      </c>
      <c r="F65" s="23">
        <v>5.58</v>
      </c>
      <c r="G65" s="23">
        <f t="shared" si="0"/>
        <v>36.630000000000003</v>
      </c>
      <c r="H65" s="3">
        <f t="shared" si="1"/>
        <v>46.648305000000008</v>
      </c>
      <c r="I65" s="3">
        <v>5.75</v>
      </c>
      <c r="J65" s="107">
        <f>I65*H65</f>
        <v>268.22775375000003</v>
      </c>
    </row>
    <row r="66" spans="1:10" x14ac:dyDescent="0.25">
      <c r="A66" s="27" t="s">
        <v>88</v>
      </c>
      <c r="B66" s="28" t="s">
        <v>89</v>
      </c>
      <c r="C66" s="6"/>
      <c r="D66" s="7"/>
      <c r="E66" s="3"/>
      <c r="F66" s="3"/>
      <c r="G66" s="3">
        <f t="shared" si="0"/>
        <v>0</v>
      </c>
      <c r="H66" s="3">
        <f t="shared" si="1"/>
        <v>0</v>
      </c>
      <c r="I66" s="3"/>
      <c r="J66" s="35">
        <f>SUM(J67:J69)</f>
        <v>2079.2449782000003</v>
      </c>
    </row>
    <row r="67" spans="1:10" x14ac:dyDescent="0.25">
      <c r="A67" s="49" t="s">
        <v>90</v>
      </c>
      <c r="B67" s="51" t="s">
        <v>13</v>
      </c>
      <c r="C67" s="6" t="s">
        <v>91</v>
      </c>
      <c r="D67" s="7" t="s">
        <v>22</v>
      </c>
      <c r="E67" s="23">
        <v>19.97</v>
      </c>
      <c r="F67" s="23">
        <v>15.71</v>
      </c>
      <c r="G67" s="23">
        <f t="shared" si="0"/>
        <v>35.68</v>
      </c>
      <c r="H67" s="3">
        <f t="shared" si="1"/>
        <v>45.438479999999998</v>
      </c>
      <c r="I67" s="3">
        <v>3</v>
      </c>
      <c r="J67" s="107">
        <f>I67*H67</f>
        <v>136.31544</v>
      </c>
    </row>
    <row r="68" spans="1:10" x14ac:dyDescent="0.25">
      <c r="A68" s="49" t="s">
        <v>104</v>
      </c>
      <c r="B68" s="51" t="s">
        <v>13</v>
      </c>
      <c r="C68" s="6" t="s">
        <v>105</v>
      </c>
      <c r="D68" s="7" t="s">
        <v>16</v>
      </c>
      <c r="E68" s="23">
        <v>6.48</v>
      </c>
      <c r="F68" s="23">
        <v>13.45</v>
      </c>
      <c r="G68" s="23">
        <f t="shared" si="0"/>
        <v>19.93</v>
      </c>
      <c r="H68" s="3">
        <f t="shared" si="1"/>
        <v>25.380855</v>
      </c>
      <c r="I68" s="3">
        <f>35.99+28.85</f>
        <v>64.84</v>
      </c>
      <c r="J68" s="107">
        <f>I68*H68</f>
        <v>1645.6946382000001</v>
      </c>
    </row>
    <row r="69" spans="1:10" x14ac:dyDescent="0.25">
      <c r="A69" s="49" t="s">
        <v>92</v>
      </c>
      <c r="B69" s="51" t="s">
        <v>13</v>
      </c>
      <c r="C69" s="6" t="s">
        <v>93</v>
      </c>
      <c r="D69" s="7" t="s">
        <v>16</v>
      </c>
      <c r="E69" s="23">
        <v>12.27</v>
      </c>
      <c r="F69" s="23">
        <v>18.850000000000001</v>
      </c>
      <c r="G69" s="23">
        <f t="shared" si="0"/>
        <v>31.12</v>
      </c>
      <c r="H69" s="3">
        <f t="shared" si="1"/>
        <v>39.631320000000002</v>
      </c>
      <c r="I69" s="3">
        <v>7.5</v>
      </c>
      <c r="J69" s="107">
        <f>I69*H69</f>
        <v>297.23490000000004</v>
      </c>
    </row>
    <row r="70" spans="1:10" x14ac:dyDescent="0.25">
      <c r="A70" s="27"/>
      <c r="B70" s="28" t="s">
        <v>199</v>
      </c>
      <c r="C70" s="6"/>
      <c r="D70" s="7"/>
      <c r="E70" s="3"/>
      <c r="F70" s="3"/>
      <c r="G70" s="3">
        <f t="shared" si="0"/>
        <v>0</v>
      </c>
      <c r="H70" s="3">
        <f t="shared" si="1"/>
        <v>0</v>
      </c>
      <c r="I70" s="3"/>
      <c r="J70" s="35">
        <f>SUM(J71:J71)</f>
        <v>520.74688500000002</v>
      </c>
    </row>
    <row r="71" spans="1:10" x14ac:dyDescent="0.25">
      <c r="A71" s="4"/>
      <c r="B71" s="5" t="s">
        <v>13</v>
      </c>
      <c r="C71" s="6" t="s">
        <v>273</v>
      </c>
      <c r="D71" s="7" t="s">
        <v>203</v>
      </c>
      <c r="E71" s="23"/>
      <c r="F71" s="23"/>
      <c r="G71" s="23">
        <v>408.91</v>
      </c>
      <c r="H71" s="3">
        <f t="shared" ref="H71:H73" si="3">G71+(G71*$J$3)</f>
        <v>520.74688500000002</v>
      </c>
      <c r="I71" s="3">
        <v>1</v>
      </c>
      <c r="J71" s="107">
        <f>I71*H71</f>
        <v>520.74688500000002</v>
      </c>
    </row>
    <row r="72" spans="1:10" x14ac:dyDescent="0.25">
      <c r="A72" s="27" t="s">
        <v>94</v>
      </c>
      <c r="B72" s="28" t="s">
        <v>95</v>
      </c>
      <c r="C72" s="6"/>
      <c r="D72" s="7"/>
      <c r="E72" s="3"/>
      <c r="F72" s="3"/>
      <c r="G72" s="3">
        <f t="shared" si="0"/>
        <v>0</v>
      </c>
      <c r="H72" s="3">
        <f t="shared" si="3"/>
        <v>0</v>
      </c>
      <c r="I72" s="3"/>
      <c r="J72" s="35">
        <f>J73</f>
        <v>186.44039999999998</v>
      </c>
    </row>
    <row r="73" spans="1:10" x14ac:dyDescent="0.25">
      <c r="A73" s="127" t="s">
        <v>96</v>
      </c>
      <c r="B73" s="128" t="s">
        <v>13</v>
      </c>
      <c r="C73" s="129" t="s">
        <v>97</v>
      </c>
      <c r="D73" s="130" t="s">
        <v>16</v>
      </c>
      <c r="E73" s="131"/>
      <c r="F73" s="131">
        <v>9.76</v>
      </c>
      <c r="G73" s="131">
        <f t="shared" ref="G73" si="4">F73+E73</f>
        <v>9.76</v>
      </c>
      <c r="H73" s="132">
        <f t="shared" si="3"/>
        <v>12.429359999999999</v>
      </c>
      <c r="I73" s="132">
        <v>15</v>
      </c>
      <c r="J73" s="133">
        <f>I73*H73</f>
        <v>186.44039999999998</v>
      </c>
    </row>
    <row r="74" spans="1:10" ht="16.5" x14ac:dyDescent="0.3">
      <c r="A74" s="134" t="s">
        <v>291</v>
      </c>
      <c r="B74" s="135"/>
      <c r="C74" s="135"/>
      <c r="D74" s="135"/>
      <c r="E74" s="135"/>
      <c r="F74" s="135"/>
      <c r="G74" s="135"/>
      <c r="H74" s="135"/>
      <c r="I74" s="135"/>
      <c r="J74" s="136">
        <f>J72+J66+J61+J59+J57+J55+J53+J48+J42+J38+J36+J32+J30+J24+J21+J17+J14+J12+J9+J5+J63+J70+J51</f>
        <v>20966.159715660004</v>
      </c>
    </row>
  </sheetData>
  <mergeCells count="4">
    <mergeCell ref="H1:J1"/>
    <mergeCell ref="I2:J2"/>
    <mergeCell ref="A3:H3"/>
    <mergeCell ref="A74:I74"/>
  </mergeCells>
  <printOptions horizontalCentered="1"/>
  <pageMargins left="0.51181102362204722" right="0.51181102362204722" top="0.78740157480314965" bottom="0.98425196850393704" header="0.31496062992125984" footer="0.31496062992125984"/>
  <pageSetup paperSize="9" scale="85" orientation="landscape" horizontalDpi="0" verticalDpi="0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ORÇAMENTO GERAL</vt:lpstr>
      <vt:lpstr>CASA01</vt:lpstr>
      <vt:lpstr>CASA02</vt:lpstr>
      <vt:lpstr>CASA03</vt:lpstr>
      <vt:lpstr>CASA04</vt:lpstr>
      <vt:lpstr>CASA05</vt:lpstr>
      <vt:lpstr>CASA06</vt:lpstr>
      <vt:lpstr>CASA07</vt:lpstr>
      <vt:lpstr>CASA08</vt:lpstr>
      <vt:lpstr>CASA09</vt:lpstr>
      <vt:lpstr>CASA10</vt:lpstr>
      <vt:lpstr>'ORÇAMENTO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2021-08-12T00:57:33Z</cp:lastPrinted>
  <dcterms:created xsi:type="dcterms:W3CDTF">2021-05-19T00:12:37Z</dcterms:created>
  <dcterms:modified xsi:type="dcterms:W3CDTF">2021-08-12T01:06:07Z</dcterms:modified>
</cp:coreProperties>
</file>